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09D9CD17-9154-4E54-9857-AB2B9762B1A6}" xr6:coauthVersionLast="46" xr6:coauthVersionMax="46" xr10:uidLastSave="{00000000-0000-0000-0000-000000000000}"/>
  <bookViews>
    <workbookView xWindow="-120" yWindow="480" windowWidth="29040" windowHeight="15840" activeTab="3" xr2:uid="{7B045804-940B-4974-8D92-EB4FB35DDA6C}"/>
  </bookViews>
  <sheets>
    <sheet name="10-18_E and F" sheetId="1" r:id="rId1"/>
    <sheet name="10-18_G" sheetId="3" r:id="rId2"/>
    <sheet name="10-18_H" sheetId="4" r:id="rId3"/>
    <sheet name="10-18_K" sheetId="2" r:id="rId4"/>
  </sheets>
  <definedNames>
    <definedName name="_xlnm._FilterDatabase" localSheetId="1" hidden="1">'10-18_G'!$A$8:$R$78</definedName>
    <definedName name="_xlnm._FilterDatabase" localSheetId="2" hidden="1">'10-18_H'!$A$8:$R$63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2" l="1"/>
  <c r="F17" i="2" s="1"/>
  <c r="F10" i="2"/>
  <c r="F11" i="2" s="1"/>
  <c r="R65" i="4"/>
  <c r="Q65" i="4"/>
  <c r="P65" i="4"/>
  <c r="O65" i="4"/>
  <c r="N65" i="4"/>
  <c r="M65" i="4"/>
  <c r="L65" i="4"/>
  <c r="K65" i="4"/>
  <c r="J65" i="4"/>
  <c r="I65" i="4"/>
  <c r="H65" i="4"/>
  <c r="G65" i="4"/>
  <c r="R53" i="4"/>
  <c r="Q53" i="4"/>
  <c r="P53" i="4"/>
  <c r="O53" i="4"/>
  <c r="N53" i="4"/>
  <c r="M53" i="4"/>
  <c r="L53" i="4"/>
  <c r="K53" i="4"/>
  <c r="J53" i="4"/>
  <c r="I53" i="4"/>
  <c r="H53" i="4"/>
  <c r="G53" i="4"/>
  <c r="R40" i="4"/>
  <c r="Q40" i="4"/>
  <c r="P40" i="4"/>
  <c r="O40" i="4"/>
  <c r="N40" i="4"/>
  <c r="M40" i="4"/>
  <c r="L40" i="4"/>
  <c r="K40" i="4"/>
  <c r="J40" i="4"/>
  <c r="I40" i="4"/>
  <c r="H40" i="4"/>
  <c r="G40" i="4"/>
  <c r="R30" i="4"/>
  <c r="Q30" i="4"/>
  <c r="P30" i="4"/>
  <c r="O30" i="4"/>
  <c r="N30" i="4"/>
  <c r="M30" i="4"/>
  <c r="L30" i="4"/>
  <c r="K30" i="4"/>
  <c r="J30" i="4"/>
  <c r="I30" i="4"/>
  <c r="H30" i="4"/>
  <c r="G30" i="4"/>
  <c r="Q18" i="4"/>
  <c r="O18" i="4"/>
  <c r="I18" i="4"/>
  <c r="G18" i="4"/>
  <c r="R80" i="3"/>
  <c r="Q80" i="3"/>
  <c r="P80" i="3"/>
  <c r="O80" i="3"/>
  <c r="N80" i="3"/>
  <c r="M80" i="3"/>
  <c r="L80" i="3"/>
  <c r="K80" i="3"/>
  <c r="J80" i="3"/>
  <c r="I80" i="3"/>
  <c r="H80" i="3"/>
  <c r="G80" i="3"/>
  <c r="R65" i="3"/>
  <c r="Q65" i="3"/>
  <c r="P65" i="3"/>
  <c r="O65" i="3"/>
  <c r="N65" i="3"/>
  <c r="M65" i="3"/>
  <c r="L65" i="3"/>
  <c r="K65" i="3"/>
  <c r="J65" i="3"/>
  <c r="I65" i="3"/>
  <c r="H65" i="3"/>
  <c r="G65" i="3"/>
  <c r="R49" i="3"/>
  <c r="Q49" i="3"/>
  <c r="P49" i="3"/>
  <c r="O49" i="3"/>
  <c r="N49" i="3"/>
  <c r="M49" i="3"/>
  <c r="L49" i="3"/>
  <c r="K49" i="3"/>
  <c r="J49" i="3"/>
  <c r="I49" i="3"/>
  <c r="H49" i="3"/>
  <c r="G49" i="3"/>
  <c r="R36" i="3"/>
  <c r="Q36" i="3"/>
  <c r="P36" i="3"/>
  <c r="O36" i="3"/>
  <c r="N36" i="3"/>
  <c r="M36" i="3"/>
  <c r="L36" i="3"/>
  <c r="K36" i="3"/>
  <c r="J36" i="3"/>
  <c r="I36" i="3"/>
  <c r="H36" i="3"/>
  <c r="G36" i="3"/>
  <c r="R21" i="3"/>
  <c r="Q21" i="3"/>
  <c r="P21" i="3"/>
  <c r="O21" i="3"/>
  <c r="N21" i="3"/>
  <c r="M21" i="3"/>
  <c r="L21" i="3"/>
  <c r="K21" i="3"/>
  <c r="J21" i="3"/>
  <c r="I21" i="3"/>
  <c r="H21" i="3"/>
  <c r="G21" i="3"/>
  <c r="J25" i="1"/>
  <c r="I25" i="1"/>
  <c r="H25" i="1"/>
  <c r="G25" i="1"/>
  <c r="F25" i="1"/>
  <c r="J13" i="1"/>
  <c r="I13" i="1"/>
  <c r="H13" i="1"/>
  <c r="G13" i="1"/>
  <c r="F13" i="1"/>
  <c r="H79" i="3"/>
  <c r="I79" i="3"/>
  <c r="J79" i="3"/>
  <c r="K79" i="3"/>
  <c r="L79" i="3"/>
  <c r="M79" i="3"/>
  <c r="N79" i="3"/>
  <c r="O79" i="3"/>
  <c r="P79" i="3"/>
  <c r="Q79" i="3"/>
  <c r="R79" i="3"/>
  <c r="G79" i="3"/>
  <c r="H64" i="3"/>
  <c r="I64" i="3"/>
  <c r="J64" i="3"/>
  <c r="K64" i="3"/>
  <c r="L64" i="3"/>
  <c r="M64" i="3"/>
  <c r="N64" i="3"/>
  <c r="O64" i="3"/>
  <c r="P64" i="3"/>
  <c r="Q64" i="3"/>
  <c r="R64" i="3"/>
  <c r="G64" i="3"/>
  <c r="I48" i="3"/>
  <c r="J48" i="3"/>
  <c r="K48" i="3"/>
  <c r="L48" i="3"/>
  <c r="M48" i="3"/>
  <c r="N48" i="3"/>
  <c r="O48" i="3"/>
  <c r="P48" i="3"/>
  <c r="Q48" i="3"/>
  <c r="R48" i="3"/>
  <c r="H48" i="3"/>
  <c r="G48" i="3"/>
  <c r="H35" i="3"/>
  <c r="I35" i="3"/>
  <c r="J35" i="3"/>
  <c r="K35" i="3"/>
  <c r="L35" i="3"/>
  <c r="M35" i="3"/>
  <c r="N35" i="3"/>
  <c r="O35" i="3"/>
  <c r="P35" i="3"/>
  <c r="Q35" i="3"/>
  <c r="R35" i="3"/>
  <c r="G35" i="3"/>
  <c r="H20" i="3"/>
  <c r="I20" i="3"/>
  <c r="J20" i="3"/>
  <c r="K20" i="3"/>
  <c r="L20" i="3"/>
  <c r="M20" i="3"/>
  <c r="N20" i="3"/>
  <c r="O20" i="3"/>
  <c r="P20" i="3"/>
  <c r="Q20" i="3"/>
  <c r="R20" i="3"/>
  <c r="G20" i="3"/>
  <c r="H64" i="4"/>
  <c r="I64" i="4"/>
  <c r="J64" i="4"/>
  <c r="K64" i="4"/>
  <c r="L64" i="4"/>
  <c r="M64" i="4"/>
  <c r="N64" i="4"/>
  <c r="O64" i="4"/>
  <c r="P64" i="4"/>
  <c r="Q64" i="4"/>
  <c r="R64" i="4"/>
  <c r="G64" i="4"/>
  <c r="H52" i="4"/>
  <c r="I52" i="4"/>
  <c r="J52" i="4"/>
  <c r="K52" i="4"/>
  <c r="L52" i="4"/>
  <c r="M52" i="4"/>
  <c r="N52" i="4"/>
  <c r="O52" i="4"/>
  <c r="P52" i="4"/>
  <c r="Q52" i="4"/>
  <c r="R52" i="4"/>
  <c r="G52" i="4"/>
  <c r="I39" i="4"/>
  <c r="J39" i="4"/>
  <c r="K39" i="4"/>
  <c r="L39" i="4"/>
  <c r="M39" i="4"/>
  <c r="N39" i="4"/>
  <c r="O39" i="4"/>
  <c r="P39" i="4"/>
  <c r="Q39" i="4"/>
  <c r="R39" i="4"/>
  <c r="H39" i="4"/>
  <c r="I29" i="4"/>
  <c r="J29" i="4"/>
  <c r="K29" i="4"/>
  <c r="L29" i="4"/>
  <c r="M29" i="4"/>
  <c r="N29" i="4"/>
  <c r="O29" i="4"/>
  <c r="P29" i="4"/>
  <c r="Q29" i="4"/>
  <c r="R29" i="4"/>
  <c r="H29" i="4"/>
  <c r="G29" i="4"/>
  <c r="G39" i="4" s="1"/>
  <c r="H17" i="4"/>
  <c r="H18" i="4" s="1"/>
  <c r="I17" i="4"/>
  <c r="J17" i="4"/>
  <c r="J18" i="4" s="1"/>
  <c r="K17" i="4"/>
  <c r="K18" i="4" s="1"/>
  <c r="L17" i="4"/>
  <c r="L18" i="4" s="1"/>
  <c r="M17" i="4"/>
  <c r="M18" i="4" s="1"/>
  <c r="N17" i="4"/>
  <c r="N18" i="4" s="1"/>
  <c r="O17" i="4"/>
  <c r="P17" i="4"/>
  <c r="P18" i="4" s="1"/>
  <c r="Q17" i="4"/>
  <c r="R17" i="4"/>
  <c r="R18" i="4" s="1"/>
  <c r="G17" i="4"/>
  <c r="G24" i="1"/>
  <c r="H24" i="1"/>
  <c r="I24" i="1"/>
  <c r="J24" i="1"/>
  <c r="F24" i="1"/>
  <c r="G12" i="1"/>
  <c r="H12" i="1"/>
  <c r="I12" i="1"/>
  <c r="J12" i="1"/>
  <c r="F12" i="1"/>
</calcChain>
</file>

<file path=xl/sharedStrings.xml><?xml version="1.0" encoding="utf-8"?>
<sst xmlns="http://schemas.openxmlformats.org/spreadsheetml/2006/main" count="780" uniqueCount="69">
  <si>
    <t>Resource Category</t>
  </si>
  <si>
    <t>Resource Category Description</t>
  </si>
  <si>
    <t>Account</t>
  </si>
  <si>
    <t>Account Description</t>
  </si>
  <si>
    <t>Sub Budget</t>
  </si>
  <si>
    <t>132</t>
  </si>
  <si>
    <t>Non-Loading Payroll</t>
  </si>
  <si>
    <t>1070002</t>
  </si>
  <si>
    <t>Const Work in Prog-Const Ovhd</t>
  </si>
  <si>
    <t>CONST OH</t>
  </si>
  <si>
    <t>5170000</t>
  </si>
  <si>
    <t>Nuclear Power-Supv and Engnrg</t>
  </si>
  <si>
    <t>ONLN OPRTN</t>
  </si>
  <si>
    <t>5190000</t>
  </si>
  <si>
    <t>Nuclear Pwr-Coolants and Water</t>
  </si>
  <si>
    <t>5240000</t>
  </si>
  <si>
    <t>Nuclear Power-Misc Nuclear Pwr</t>
  </si>
  <si>
    <t>889</t>
  </si>
  <si>
    <t>Allocations and Clearing</t>
  </si>
  <si>
    <t>5560000</t>
  </si>
  <si>
    <t>Sys Control &amp; Load Dispatching</t>
  </si>
  <si>
    <t>9302000</t>
  </si>
  <si>
    <t>Misc General Expenses</t>
  </si>
  <si>
    <t>899</t>
  </si>
  <si>
    <t>Other Exps-General</t>
  </si>
  <si>
    <t>902</t>
  </si>
  <si>
    <t>Payroll Tax load</t>
  </si>
  <si>
    <t>913</t>
  </si>
  <si>
    <t>A&amp;G Load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</si>
  <si>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</si>
  <si>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</si>
  <si>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</si>
  <si>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</si>
  <si>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</si>
  <si>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</si>
  <si>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</si>
  <si>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</si>
  <si>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</si>
  <si>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</si>
  <si>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</si>
  <si>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</si>
  <si>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</si>
  <si>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2016</t>
  </si>
  <si>
    <t>2017</t>
  </si>
  <si>
    <t>2018</t>
  </si>
  <si>
    <t>2019</t>
  </si>
  <si>
    <t>2020</t>
  </si>
  <si>
    <t>SOAH Docket No. 473-21-2606</t>
  </si>
  <si>
    <t>PUC Docket No. 52195</t>
  </si>
  <si>
    <t>PAGE 1 OF 4</t>
  </si>
  <si>
    <t>PAGE 2 OF 4</t>
  </si>
  <si>
    <t>PAGE 3 OF 4</t>
  </si>
  <si>
    <t>PAGE 4 OF 4</t>
  </si>
  <si>
    <t>Total Plant Capital</t>
  </si>
  <si>
    <t>Total Plant O&amp;M</t>
  </si>
  <si>
    <t>Total Plant 2016</t>
  </si>
  <si>
    <t>EPE Capital</t>
  </si>
  <si>
    <t>EPE O&amp;M</t>
  </si>
  <si>
    <t>EPE 2016</t>
  </si>
  <si>
    <t>Total Plant 2017</t>
  </si>
  <si>
    <t>EPE 2017</t>
  </si>
  <si>
    <t>Total Plant 2018</t>
  </si>
  <si>
    <t>EPE 2018</t>
  </si>
  <si>
    <t>Total Plant 2019</t>
  </si>
  <si>
    <t>EPE 2019</t>
  </si>
  <si>
    <t>Total Plant 2020</t>
  </si>
  <si>
    <t>EPE 2020</t>
  </si>
  <si>
    <t>CEP's 10th, Q. No. CEP 10-18</t>
  </si>
  <si>
    <t>Attachment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</si>
</sst>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5" x14ac:knownFonts="1">
    <font>
      <sz val="11"/>
      <color theme="1"/>
      <name val="Arial Unicode MS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8" fontId="3" fillId="0" borderId="0" xfId="0" applyNumberFormat="1" applyFont="1"/>
    <xf numFmtId="0" fontId="3" fillId="0" borderId="0" xfId="0" applyFont="1"/>
    <xf numFmtId="49" fontId="2" fillId="0" borderId="1" xfId="0" applyNumberFormat="1" applyFont="1" applyBorder="1"/>
    <xf numFmtId="49" fontId="3" fillId="0" borderId="1" xfId="0" applyNumberFormat="1" applyFont="1" applyBorder="1"/>
    <xf numFmtId="0" fontId="2" fillId="0" borderId="1" xfId="0" applyFont="1" applyBorder="1" applyAlignment="1">
      <alignment horizontal="center"/>
    </xf>
    <xf numFmtId="8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9" fontId="2" fillId="2" borderId="1" xfId="0" applyNumberFormat="1" applyFont="1" applyFill="1" applyBorder="1"/>
    <xf numFmtId="8" fontId="3" fillId="2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/>
    <xf numFmtId="8" fontId="3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8" fontId="3" fillId="0" borderId="0" xfId="0" applyNumberFormat="1" applyFont="1" applyAlignment="1">
      <alignment horizontal="center"/>
    </xf>
    <xf numFmtId="49" fontId="3" fillId="4" borderId="0" xfId="0" applyNumberFormat="1" applyFont="1" applyFill="1"/>
    <xf numFmtId="49" fontId="2" fillId="4" borderId="0" xfId="0" applyNumberFormat="1" applyFont="1" applyFill="1"/>
    <xf numFmtId="8" fontId="2" fillId="4" borderId="0" xfId="0" applyNumberFormat="1" applyFont="1" applyFill="1" applyAlignment="1">
      <alignment horizontal="center"/>
    </xf>
    <xf numFmtId="0" fontId="3" fillId="0" borderId="0" xfId="0" applyFont="1" applyFill="1"/>
    <xf numFmtId="0" fontId="4" fillId="0" borderId="0" xfId="0" applyFont="1" applyAlignment="1">
      <alignment horizontal="right"/>
    </xf>
    <xf numFmtId="49" fontId="3" fillId="0" borderId="0" xfId="0" applyNumberFormat="1" applyFont="1" applyFill="1"/>
    <xf numFmtId="49" fontId="2" fillId="0" borderId="0" xfId="0" applyNumberFormat="1" applyFont="1" applyFill="1"/>
    <xf numFmtId="8" fontId="2" fillId="0" borderId="0" xfId="0" applyNumberFormat="1" applyFont="1" applyFill="1" applyAlignment="1">
      <alignment horizontal="center"/>
    </xf>
    <xf numFmtId="49" fontId="1" fillId="0" borderId="0" xfId="0" applyNumberFormat="1" applyFont="1"/>
    <xf numFmtId="8" fontId="1" fillId="2" borderId="1" xfId="0" applyNumberFormat="1" applyFont="1" applyFill="1" applyBorder="1" applyAlignment="1">
      <alignment horizontal="center"/>
    </xf>
    <xf numFmtId="8" fontId="1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88A16-955C-449C-A549-9F7B5ABBCC7B}">
  <sheetPr>
    <pageSetUpPr fitToPage="1"/>
  </sheetPr>
  <dimension ref="A1:J27"/>
  <sheetViews>
    <sheetView view="pageBreakPreview" zoomScale="60" zoomScaleNormal="100" workbookViewId="0">
      <selection activeCell="D6" sqref="D6"/>
    </sheetView>
  </sheetViews>
  <sheetFormatPr defaultColWidth="9" defaultRowHeight="15" x14ac:dyDescent="0.25"/>
  <cols>
    <col min="1" max="1" width="18.25" style="3" bestFit="1" customWidth="1"/>
    <col min="2" max="2" width="29.25" style="3" bestFit="1" customWidth="1"/>
    <col min="3" max="3" width="8" style="3" bestFit="1" customWidth="1"/>
    <col min="4" max="4" width="28.25" style="3" bestFit="1" customWidth="1"/>
    <col min="5" max="5" width="15" style="3" bestFit="1" customWidth="1"/>
    <col min="6" max="7" width="14.125" style="10" bestFit="1" customWidth="1"/>
    <col min="8" max="10" width="14.75" style="10" bestFit="1" customWidth="1"/>
    <col min="11" max="12" width="12.625" style="5" bestFit="1" customWidth="1"/>
    <col min="13" max="16384" width="9" style="5"/>
  </cols>
  <sheetData>
    <row r="1" spans="1:10" x14ac:dyDescent="0.25">
      <c r="J1" s="21" t="s">
        <v>47</v>
      </c>
    </row>
    <row r="2" spans="1:10" x14ac:dyDescent="0.25">
      <c r="J2" s="21" t="s">
        <v>48</v>
      </c>
    </row>
    <row r="3" spans="1:10" x14ac:dyDescent="0.25">
      <c r="J3" s="21" t="s">
        <v>67</v>
      </c>
    </row>
    <row r="4" spans="1:10" x14ac:dyDescent="0.25">
      <c r="J4" s="21" t="s">
        <v>68</v>
      </c>
    </row>
    <row r="5" spans="1:10" x14ac:dyDescent="0.25">
      <c r="J5" s="21" t="s">
        <v>49</v>
      </c>
    </row>
    <row r="8" spans="1:10" s="2" customFormat="1" x14ac:dyDescent="0.25">
      <c r="A8" s="6" t="s">
        <v>0</v>
      </c>
      <c r="B8" s="6" t="s">
        <v>1</v>
      </c>
      <c r="C8" s="6" t="s">
        <v>2</v>
      </c>
      <c r="D8" s="6" t="s">
        <v>3</v>
      </c>
      <c r="E8" s="6" t="s">
        <v>4</v>
      </c>
      <c r="F8" s="8">
        <v>2016</v>
      </c>
      <c r="G8" s="8">
        <v>2017</v>
      </c>
      <c r="H8" s="8">
        <v>2018</v>
      </c>
      <c r="I8" s="8">
        <v>2019</v>
      </c>
      <c r="J8" s="8">
        <v>2020</v>
      </c>
    </row>
    <row r="9" spans="1:10" x14ac:dyDescent="0.25">
      <c r="A9" s="7" t="s">
        <v>5</v>
      </c>
      <c r="B9" s="7" t="s">
        <v>6</v>
      </c>
      <c r="C9" s="7" t="s">
        <v>7</v>
      </c>
      <c r="D9" s="7" t="s">
        <v>8</v>
      </c>
      <c r="E9" s="7" t="s">
        <v>9</v>
      </c>
      <c r="F9" s="9">
        <v>1886553.81</v>
      </c>
      <c r="G9" s="9">
        <v>2036251.34</v>
      </c>
      <c r="H9" s="9">
        <v>1320861.3999999999</v>
      </c>
      <c r="I9" s="9">
        <v>1652120.03</v>
      </c>
      <c r="J9" s="9">
        <v>1316336.31</v>
      </c>
    </row>
    <row r="10" spans="1:10" x14ac:dyDescent="0.25">
      <c r="A10" s="7" t="s">
        <v>25</v>
      </c>
      <c r="B10" s="7" t="s">
        <v>26</v>
      </c>
      <c r="C10" s="7" t="s">
        <v>7</v>
      </c>
      <c r="D10" s="7" t="s">
        <v>8</v>
      </c>
      <c r="E10" s="7" t="s">
        <v>9</v>
      </c>
      <c r="F10" s="9">
        <v>132058.76999999999</v>
      </c>
      <c r="G10" s="9">
        <v>142537.59</v>
      </c>
      <c r="H10" s="9">
        <v>92460.3</v>
      </c>
      <c r="I10" s="9">
        <v>115648.4</v>
      </c>
      <c r="J10" s="9">
        <v>92143.54</v>
      </c>
    </row>
    <row r="11" spans="1:10" x14ac:dyDescent="0.25">
      <c r="A11" s="7" t="s">
        <v>27</v>
      </c>
      <c r="B11" s="7" t="s">
        <v>28</v>
      </c>
      <c r="C11" s="7" t="s">
        <v>7</v>
      </c>
      <c r="D11" s="7" t="s">
        <v>8</v>
      </c>
      <c r="E11" s="7" t="s">
        <v>9</v>
      </c>
      <c r="F11" s="9">
        <v>301848.61</v>
      </c>
      <c r="G11" s="9">
        <v>325800.21000000002</v>
      </c>
      <c r="H11" s="9">
        <v>211337.89</v>
      </c>
      <c r="I11" s="9">
        <v>280860.40000000002</v>
      </c>
      <c r="J11" s="9">
        <v>223777.17</v>
      </c>
    </row>
    <row r="12" spans="1:10" x14ac:dyDescent="0.25">
      <c r="A12" s="5"/>
      <c r="B12" s="5"/>
      <c r="C12" s="5"/>
      <c r="D12" s="5"/>
      <c r="E12" s="11" t="s">
        <v>53</v>
      </c>
      <c r="F12" s="12">
        <f>SUM(F9:F11)</f>
        <v>2320461.19</v>
      </c>
      <c r="G12" s="12">
        <f t="shared" ref="G12:J12" si="0">SUM(G9:G11)</f>
        <v>2504589.14</v>
      </c>
      <c r="H12" s="12">
        <f t="shared" si="0"/>
        <v>1624659.5899999999</v>
      </c>
      <c r="I12" s="12">
        <f t="shared" si="0"/>
        <v>2048628.83</v>
      </c>
      <c r="J12" s="12">
        <f t="shared" si="0"/>
        <v>1632257.02</v>
      </c>
    </row>
    <row r="13" spans="1:10" x14ac:dyDescent="0.25">
      <c r="A13" s="5"/>
      <c r="B13" s="5"/>
      <c r="C13" s="5"/>
      <c r="D13" s="5"/>
      <c r="E13" s="11" t="s">
        <v>56</v>
      </c>
      <c r="F13" s="12">
        <f>F12*0.158</f>
        <v>366632.86801999999</v>
      </c>
      <c r="G13" s="12">
        <f t="shared" ref="G13:J13" si="1">G12*0.158</f>
        <v>395725.08412000001</v>
      </c>
      <c r="H13" s="12">
        <f t="shared" si="1"/>
        <v>256696.21521999998</v>
      </c>
      <c r="I13" s="12">
        <f t="shared" si="1"/>
        <v>323683.35514</v>
      </c>
      <c r="J13" s="12">
        <f t="shared" si="1"/>
        <v>257896.60915999999</v>
      </c>
    </row>
    <row r="14" spans="1:10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0" x14ac:dyDescent="0.25">
      <c r="A15" s="7" t="s">
        <v>5</v>
      </c>
      <c r="B15" s="7" t="s">
        <v>6</v>
      </c>
      <c r="C15" s="7" t="s">
        <v>10</v>
      </c>
      <c r="D15" s="7" t="s">
        <v>11</v>
      </c>
      <c r="E15" s="7" t="s">
        <v>12</v>
      </c>
      <c r="F15" s="9">
        <v>0</v>
      </c>
      <c r="G15" s="9">
        <v>176681.14</v>
      </c>
      <c r="H15" s="9">
        <v>0</v>
      </c>
      <c r="I15" s="9">
        <v>22101.79</v>
      </c>
      <c r="J15" s="9">
        <v>240957.41</v>
      </c>
    </row>
    <row r="16" spans="1:10" x14ac:dyDescent="0.25">
      <c r="A16" s="7" t="s">
        <v>25</v>
      </c>
      <c r="B16" s="7" t="s">
        <v>26</v>
      </c>
      <c r="C16" s="7" t="s">
        <v>10</v>
      </c>
      <c r="D16" s="7" t="s">
        <v>11</v>
      </c>
      <c r="E16" s="7" t="s">
        <v>12</v>
      </c>
      <c r="F16" s="9">
        <v>0</v>
      </c>
      <c r="G16" s="9">
        <v>12367.68</v>
      </c>
      <c r="H16" s="9">
        <v>0</v>
      </c>
      <c r="I16" s="9">
        <v>1547.13</v>
      </c>
      <c r="J16" s="9">
        <v>16867.02</v>
      </c>
    </row>
    <row r="17" spans="1:10" x14ac:dyDescent="0.25">
      <c r="A17" s="7" t="s">
        <v>5</v>
      </c>
      <c r="B17" s="7" t="s">
        <v>6</v>
      </c>
      <c r="C17" s="7" t="s">
        <v>13</v>
      </c>
      <c r="D17" s="7" t="s">
        <v>14</v>
      </c>
      <c r="E17" s="7" t="s">
        <v>12</v>
      </c>
      <c r="F17" s="9">
        <v>3124043.78</v>
      </c>
      <c r="G17" s="9">
        <v>3309092.78</v>
      </c>
      <c r="H17" s="9">
        <v>2257397.2999999998</v>
      </c>
      <c r="I17" s="9">
        <v>2815187.84</v>
      </c>
      <c r="J17" s="9">
        <v>2724749.58</v>
      </c>
    </row>
    <row r="18" spans="1:10" x14ac:dyDescent="0.25">
      <c r="A18" s="7" t="s">
        <v>25</v>
      </c>
      <c r="B18" s="7" t="s">
        <v>26</v>
      </c>
      <c r="C18" s="7" t="s">
        <v>13</v>
      </c>
      <c r="D18" s="7" t="s">
        <v>14</v>
      </c>
      <c r="E18" s="7" t="s">
        <v>12</v>
      </c>
      <c r="F18" s="9">
        <v>218683.06</v>
      </c>
      <c r="G18" s="9">
        <v>231636.5</v>
      </c>
      <c r="H18" s="9">
        <v>158017.82</v>
      </c>
      <c r="I18" s="9">
        <v>197063.16</v>
      </c>
      <c r="J18" s="9">
        <v>190732.48</v>
      </c>
    </row>
    <row r="19" spans="1:10" x14ac:dyDescent="0.25">
      <c r="A19" s="7" t="s">
        <v>5</v>
      </c>
      <c r="B19" s="7" t="s">
        <v>6</v>
      </c>
      <c r="C19" s="7" t="s">
        <v>15</v>
      </c>
      <c r="D19" s="7" t="s">
        <v>16</v>
      </c>
      <c r="E19" s="7" t="s">
        <v>12</v>
      </c>
      <c r="F19" s="9">
        <v>30871156.09</v>
      </c>
      <c r="G19" s="9">
        <v>33679991.799999997</v>
      </c>
      <c r="H19" s="9">
        <v>22822891.309999999</v>
      </c>
      <c r="I19" s="9">
        <v>29073618.02</v>
      </c>
      <c r="J19" s="9">
        <v>24528612.57</v>
      </c>
    </row>
    <row r="20" spans="1:10" x14ac:dyDescent="0.25">
      <c r="A20" s="7" t="s">
        <v>25</v>
      </c>
      <c r="B20" s="7" t="s">
        <v>26</v>
      </c>
      <c r="C20" s="7" t="s">
        <v>15</v>
      </c>
      <c r="D20" s="7" t="s">
        <v>16</v>
      </c>
      <c r="E20" s="7" t="s">
        <v>12</v>
      </c>
      <c r="F20" s="9">
        <v>2160980.9</v>
      </c>
      <c r="G20" s="9">
        <v>2357599.41</v>
      </c>
      <c r="H20" s="9">
        <v>1597602.41</v>
      </c>
      <c r="I20" s="9">
        <v>2035153.27</v>
      </c>
      <c r="J20" s="9">
        <v>1717002.87</v>
      </c>
    </row>
    <row r="21" spans="1:10" x14ac:dyDescent="0.25">
      <c r="A21" s="7" t="s">
        <v>17</v>
      </c>
      <c r="B21" s="7" t="s">
        <v>18</v>
      </c>
      <c r="C21" s="7" t="s">
        <v>19</v>
      </c>
      <c r="D21" s="7" t="s">
        <v>20</v>
      </c>
      <c r="E21" s="7" t="s">
        <v>12</v>
      </c>
      <c r="F21" s="9">
        <v>284838.23</v>
      </c>
      <c r="G21" s="9">
        <v>286178.15000000002</v>
      </c>
      <c r="H21" s="9">
        <v>385714.39</v>
      </c>
      <c r="I21" s="9">
        <v>251096.58</v>
      </c>
      <c r="J21" s="9">
        <v>256469.45</v>
      </c>
    </row>
    <row r="22" spans="1:10" x14ac:dyDescent="0.25">
      <c r="A22" s="7" t="s">
        <v>17</v>
      </c>
      <c r="B22" s="7" t="s">
        <v>18</v>
      </c>
      <c r="C22" s="7" t="s">
        <v>21</v>
      </c>
      <c r="D22" s="7" t="s">
        <v>22</v>
      </c>
      <c r="E22" s="7" t="s">
        <v>12</v>
      </c>
      <c r="F22" s="9">
        <v>70998.77</v>
      </c>
      <c r="G22" s="9">
        <v>74280.399999999994</v>
      </c>
      <c r="H22" s="9">
        <v>101396.6</v>
      </c>
      <c r="I22" s="9">
        <v>68381.13</v>
      </c>
      <c r="J22" s="9">
        <v>79179.81</v>
      </c>
    </row>
    <row r="23" spans="1:10" x14ac:dyDescent="0.25">
      <c r="A23" s="7" t="s">
        <v>27</v>
      </c>
      <c r="B23" s="7" t="s">
        <v>28</v>
      </c>
      <c r="C23" s="7" t="s">
        <v>21</v>
      </c>
      <c r="D23" s="7" t="s">
        <v>22</v>
      </c>
      <c r="E23" s="7" t="s">
        <v>12</v>
      </c>
      <c r="F23" s="9">
        <v>8498799.9800000004</v>
      </c>
      <c r="G23" s="9">
        <v>9647188.9499999993</v>
      </c>
      <c r="H23" s="9">
        <v>6520875.0199999996</v>
      </c>
      <c r="I23" s="9">
        <v>8296835.9900000002</v>
      </c>
      <c r="J23" s="9">
        <v>7436629.6399999997</v>
      </c>
    </row>
    <row r="24" spans="1:10" x14ac:dyDescent="0.25">
      <c r="E24" s="13" t="s">
        <v>54</v>
      </c>
      <c r="F24" s="14">
        <f>SUM(F15:F23)</f>
        <v>45229500.810000002</v>
      </c>
      <c r="G24" s="14">
        <f t="shared" ref="G24:J24" si="2">SUM(G15:G23)</f>
        <v>49775016.810000002</v>
      </c>
      <c r="H24" s="14">
        <f t="shared" si="2"/>
        <v>33843894.850000001</v>
      </c>
      <c r="I24" s="14">
        <f t="shared" si="2"/>
        <v>42760984.910000004</v>
      </c>
      <c r="J24" s="14">
        <f t="shared" si="2"/>
        <v>37191200.829999998</v>
      </c>
    </row>
    <row r="25" spans="1:10" x14ac:dyDescent="0.25">
      <c r="E25" s="13" t="s">
        <v>57</v>
      </c>
      <c r="F25" s="14">
        <f>F24*0.158</f>
        <v>7146261.1279800003</v>
      </c>
      <c r="G25" s="14">
        <f t="shared" ref="G25" si="3">G24*0.158</f>
        <v>7864452.6559800003</v>
      </c>
      <c r="H25" s="14">
        <f t="shared" ref="H25" si="4">H24*0.158</f>
        <v>5347335.3863000004</v>
      </c>
      <c r="I25" s="14">
        <f t="shared" ref="I25" si="5">I24*0.158</f>
        <v>6756235.6157800006</v>
      </c>
      <c r="J25" s="14">
        <f t="shared" ref="J25" si="6">J24*0.158</f>
        <v>5876209.7311399998</v>
      </c>
    </row>
    <row r="27" spans="1:10" x14ac:dyDescent="0.25">
      <c r="J27" s="16"/>
    </row>
  </sheetData>
  <sortState xmlns:xlrd2="http://schemas.microsoft.com/office/spreadsheetml/2017/richdata2" ref="A9:J23">
    <sortCondition ref="C8:C23"/>
  </sortState>
  <pageMargins left="0.7" right="0.7" top="0.75" bottom="0.75" header="0.3" footer="0.3"/>
  <pageSetup scale="65" orientation="landscape" r:id="rId1"/>
  <headerFooter>
    <oddFooter>&amp;L&amp;A&amp;R&amp;F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22F37-3003-45D3-813B-BEC645A5CF84}">
  <sheetPr>
    <pageSetUpPr fitToPage="1"/>
  </sheetPr>
  <dimension ref="A1:R80"/>
  <sheetViews>
    <sheetView view="pageBreakPreview" topLeftCell="A52" zoomScale="60" zoomScaleNormal="100" workbookViewId="0">
      <selection activeCell="K1" sqref="K1"/>
    </sheetView>
  </sheetViews>
  <sheetFormatPr defaultColWidth="9" defaultRowHeight="15" x14ac:dyDescent="0.25"/>
  <cols>
    <col min="1" max="2" width="9" style="5"/>
    <col min="3" max="3" width="24.875" style="5" bestFit="1" customWidth="1"/>
    <col min="4" max="4" width="9" style="5"/>
    <col min="5" max="5" width="26.625" style="5" bestFit="1" customWidth="1"/>
    <col min="6" max="6" width="13.125" style="5" bestFit="1" customWidth="1"/>
    <col min="7" max="7" width="9.125" style="10" bestFit="1" customWidth="1"/>
    <col min="8" max="9" width="12.625" style="10" bestFit="1" customWidth="1"/>
    <col min="10" max="10" width="10.375" style="10" bestFit="1" customWidth="1"/>
    <col min="11" max="11" width="12.375" style="10" bestFit="1" customWidth="1"/>
    <col min="12" max="12" width="11.125" style="10" bestFit="1" customWidth="1"/>
    <col min="13" max="13" width="10.125" style="10" bestFit="1" customWidth="1"/>
    <col min="14" max="14" width="11.125" style="10" customWidth="1"/>
    <col min="15" max="15" width="9.125" style="10" bestFit="1" customWidth="1"/>
    <col min="16" max="16" width="10.875" style="10" customWidth="1"/>
    <col min="17" max="17" width="12.375" style="10" bestFit="1" customWidth="1"/>
    <col min="18" max="18" width="13.375" style="10" bestFit="1" customWidth="1"/>
    <col min="19" max="19" width="12.625" style="5" bestFit="1" customWidth="1"/>
    <col min="20" max="16384" width="9" style="5"/>
  </cols>
  <sheetData>
    <row r="1" spans="1:18" x14ac:dyDescent="0.25">
      <c r="A1" s="3"/>
      <c r="B1" s="3"/>
      <c r="C1" s="3"/>
      <c r="D1" s="3"/>
      <c r="E1" s="3"/>
      <c r="F1" s="10"/>
      <c r="J1" s="5"/>
      <c r="K1" s="5"/>
      <c r="L1" s="5"/>
      <c r="M1" s="5"/>
      <c r="N1" s="5"/>
      <c r="O1" s="5"/>
      <c r="P1" s="5"/>
      <c r="Q1" s="5"/>
      <c r="R1" s="21" t="s">
        <v>47</v>
      </c>
    </row>
    <row r="2" spans="1:18" x14ac:dyDescent="0.25">
      <c r="A2" s="3"/>
      <c r="B2" s="3"/>
      <c r="C2" s="3"/>
      <c r="D2" s="3"/>
      <c r="E2" s="3"/>
      <c r="F2" s="10"/>
      <c r="J2" s="5"/>
      <c r="K2" s="5"/>
      <c r="L2" s="5"/>
      <c r="M2" s="5"/>
      <c r="N2" s="5"/>
      <c r="O2" s="5"/>
      <c r="P2" s="5"/>
      <c r="Q2" s="5"/>
      <c r="R2" s="21" t="s">
        <v>48</v>
      </c>
    </row>
    <row r="3" spans="1:18" x14ac:dyDescent="0.25">
      <c r="A3" s="3"/>
      <c r="B3" s="3"/>
      <c r="C3" s="3"/>
      <c r="D3" s="3"/>
      <c r="E3" s="3"/>
      <c r="F3" s="10"/>
      <c r="J3" s="5"/>
      <c r="K3" s="5"/>
      <c r="L3" s="5"/>
      <c r="M3" s="5"/>
      <c r="N3" s="5"/>
      <c r="O3" s="5"/>
      <c r="P3" s="5"/>
      <c r="Q3" s="5"/>
      <c r="R3" s="21" t="s">
        <v>67</v>
      </c>
    </row>
    <row r="4" spans="1:18" x14ac:dyDescent="0.25">
      <c r="A4" s="3"/>
      <c r="B4" s="3"/>
      <c r="C4" s="3"/>
      <c r="D4" s="3"/>
      <c r="E4" s="3"/>
      <c r="F4" s="10"/>
      <c r="J4" s="5"/>
      <c r="K4" s="5"/>
      <c r="L4" s="5"/>
      <c r="M4" s="5"/>
      <c r="N4" s="5"/>
      <c r="O4" s="5"/>
      <c r="P4" s="5"/>
      <c r="Q4" s="5"/>
      <c r="R4" s="21" t="s">
        <v>68</v>
      </c>
    </row>
    <row r="5" spans="1:18" x14ac:dyDescent="0.25">
      <c r="A5" s="3"/>
      <c r="B5" s="3"/>
      <c r="C5" s="3"/>
      <c r="D5" s="3"/>
      <c r="E5" s="3"/>
      <c r="F5" s="10"/>
      <c r="J5" s="5"/>
      <c r="K5" s="5"/>
      <c r="L5" s="5"/>
      <c r="M5" s="5"/>
      <c r="N5" s="5"/>
      <c r="O5" s="5"/>
      <c r="P5" s="5"/>
      <c r="Q5" s="5"/>
      <c r="R5" s="21" t="s">
        <v>50</v>
      </c>
    </row>
    <row r="6" spans="1:18" x14ac:dyDescent="0.25">
      <c r="A6" s="3"/>
      <c r="B6" s="3"/>
      <c r="C6" s="3"/>
      <c r="D6" s="3"/>
      <c r="E6" s="3"/>
      <c r="F6" s="10"/>
      <c r="K6" s="5"/>
      <c r="L6" s="5"/>
      <c r="M6" s="5"/>
      <c r="N6" s="5"/>
      <c r="O6" s="5"/>
      <c r="P6" s="5"/>
      <c r="Q6" s="5"/>
      <c r="R6" s="5"/>
    </row>
    <row r="7" spans="1:18" x14ac:dyDescent="0.25">
      <c r="A7" s="3"/>
      <c r="B7" s="3"/>
      <c r="C7" s="3"/>
      <c r="D7" s="3"/>
      <c r="E7" s="3"/>
      <c r="F7" s="10"/>
      <c r="K7" s="5"/>
      <c r="L7" s="5"/>
      <c r="M7" s="5"/>
      <c r="N7" s="5"/>
      <c r="O7" s="5"/>
      <c r="P7" s="5"/>
      <c r="Q7" s="5"/>
      <c r="R7" s="5"/>
    </row>
    <row r="8" spans="1:18" x14ac:dyDescent="0.25">
      <c r="A8" s="1" t="s">
        <v>29</v>
      </c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15" t="s">
        <v>30</v>
      </c>
      <c r="H8" s="15" t="s">
        <v>31</v>
      </c>
      <c r="I8" s="15" t="s">
        <v>32</v>
      </c>
      <c r="J8" s="15" t="s">
        <v>33</v>
      </c>
      <c r="K8" s="15" t="s">
        <v>34</v>
      </c>
      <c r="L8" s="15" t="s">
        <v>35</v>
      </c>
      <c r="M8" s="15" t="s">
        <v>36</v>
      </c>
      <c r="N8" s="15" t="s">
        <v>37</v>
      </c>
      <c r="O8" s="15" t="s">
        <v>38</v>
      </c>
      <c r="P8" s="15" t="s">
        <v>39</v>
      </c>
      <c r="Q8" s="15" t="s">
        <v>40</v>
      </c>
      <c r="R8" s="15" t="s">
        <v>41</v>
      </c>
    </row>
    <row r="9" spans="1:18" x14ac:dyDescent="0.25">
      <c r="A9" s="3" t="s">
        <v>42</v>
      </c>
      <c r="B9" s="3" t="s">
        <v>5</v>
      </c>
      <c r="C9" s="3" t="s">
        <v>6</v>
      </c>
      <c r="D9" s="3" t="s">
        <v>7</v>
      </c>
      <c r="E9" s="3" t="s">
        <v>8</v>
      </c>
      <c r="F9" s="3" t="s">
        <v>9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1886553.81</v>
      </c>
    </row>
    <row r="10" spans="1:18" x14ac:dyDescent="0.25">
      <c r="A10" s="3" t="s">
        <v>42</v>
      </c>
      <c r="B10" s="3" t="s">
        <v>5</v>
      </c>
      <c r="C10" s="3" t="s">
        <v>6</v>
      </c>
      <c r="D10" s="3" t="s">
        <v>13</v>
      </c>
      <c r="E10" s="3" t="s">
        <v>14</v>
      </c>
      <c r="F10" s="3" t="s">
        <v>12</v>
      </c>
      <c r="G10" s="16">
        <v>0</v>
      </c>
      <c r="H10" s="16">
        <v>0</v>
      </c>
      <c r="I10" s="16">
        <v>-4905.3100000000004</v>
      </c>
      <c r="J10" s="16">
        <v>0</v>
      </c>
      <c r="K10" s="16">
        <v>0</v>
      </c>
      <c r="L10" s="16">
        <v>0</v>
      </c>
      <c r="M10" s="16">
        <v>0</v>
      </c>
      <c r="N10" s="16">
        <v>692.48</v>
      </c>
      <c r="O10" s="16">
        <v>-0.01</v>
      </c>
      <c r="P10" s="16">
        <v>0</v>
      </c>
      <c r="Q10" s="16">
        <v>0</v>
      </c>
      <c r="R10" s="16">
        <v>3128256.62</v>
      </c>
    </row>
    <row r="11" spans="1:18" x14ac:dyDescent="0.25">
      <c r="A11" s="3" t="s">
        <v>42</v>
      </c>
      <c r="B11" s="3" t="s">
        <v>5</v>
      </c>
      <c r="C11" s="3" t="s">
        <v>6</v>
      </c>
      <c r="D11" s="3" t="s">
        <v>15</v>
      </c>
      <c r="E11" s="3" t="s">
        <v>16</v>
      </c>
      <c r="F11" s="3" t="s">
        <v>12</v>
      </c>
      <c r="G11" s="16">
        <v>0</v>
      </c>
      <c r="H11" s="16">
        <v>454000</v>
      </c>
      <c r="I11" s="16">
        <v>-33870</v>
      </c>
      <c r="J11" s="16">
        <v>28.88</v>
      </c>
      <c r="K11" s="16">
        <v>900000</v>
      </c>
      <c r="L11" s="16">
        <v>0</v>
      </c>
      <c r="M11" s="16">
        <v>63255.37</v>
      </c>
      <c r="N11" s="16">
        <v>6232.28</v>
      </c>
      <c r="O11" s="16">
        <v>0</v>
      </c>
      <c r="P11" s="16">
        <v>0</v>
      </c>
      <c r="Q11" s="16">
        <v>1327200</v>
      </c>
      <c r="R11" s="16">
        <v>28154309.559999999</v>
      </c>
    </row>
    <row r="12" spans="1:18" x14ac:dyDescent="0.25">
      <c r="A12" s="3" t="s">
        <v>42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12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284838.23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</row>
    <row r="13" spans="1:18" x14ac:dyDescent="0.25">
      <c r="A13" s="3" t="s">
        <v>42</v>
      </c>
      <c r="B13" s="3" t="s">
        <v>17</v>
      </c>
      <c r="C13" s="3" t="s">
        <v>18</v>
      </c>
      <c r="D13" s="3" t="s">
        <v>21</v>
      </c>
      <c r="E13" s="3" t="s">
        <v>22</v>
      </c>
      <c r="F13" s="3" t="s">
        <v>12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70998.77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</row>
    <row r="14" spans="1:18" x14ac:dyDescent="0.25">
      <c r="A14" s="3" t="s">
        <v>42</v>
      </c>
      <c r="B14" s="3" t="s">
        <v>23</v>
      </c>
      <c r="C14" s="3" t="s">
        <v>24</v>
      </c>
      <c r="D14" s="3" t="s">
        <v>15</v>
      </c>
      <c r="E14" s="3" t="s">
        <v>16</v>
      </c>
      <c r="F14" s="3" t="s">
        <v>12</v>
      </c>
      <c r="G14" s="16">
        <v>0</v>
      </c>
      <c r="H14" s="16">
        <v>0</v>
      </c>
      <c r="I14" s="16">
        <v>0</v>
      </c>
      <c r="J14" s="16">
        <v>0</v>
      </c>
      <c r="K14" s="16">
        <v>-0.02</v>
      </c>
      <c r="L14" s="16">
        <v>0.01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</row>
    <row r="15" spans="1:18" x14ac:dyDescent="0.25">
      <c r="A15" s="3" t="s">
        <v>42</v>
      </c>
      <c r="B15" s="3" t="s">
        <v>25</v>
      </c>
      <c r="C15" s="3" t="s">
        <v>26</v>
      </c>
      <c r="D15" s="3" t="s">
        <v>7</v>
      </c>
      <c r="E15" s="3" t="s">
        <v>8</v>
      </c>
      <c r="F15" s="3" t="s">
        <v>9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132058.76999999999</v>
      </c>
    </row>
    <row r="16" spans="1:18" x14ac:dyDescent="0.25">
      <c r="A16" s="3" t="s">
        <v>42</v>
      </c>
      <c r="B16" s="3" t="s">
        <v>25</v>
      </c>
      <c r="C16" s="3" t="s">
        <v>26</v>
      </c>
      <c r="D16" s="3" t="s">
        <v>13</v>
      </c>
      <c r="E16" s="3" t="s">
        <v>14</v>
      </c>
      <c r="F16" s="3" t="s">
        <v>12</v>
      </c>
      <c r="G16" s="16">
        <v>0</v>
      </c>
      <c r="H16" s="16">
        <v>0</v>
      </c>
      <c r="I16" s="16">
        <v>-343.37</v>
      </c>
      <c r="J16" s="16">
        <v>0</v>
      </c>
      <c r="K16" s="16">
        <v>0</v>
      </c>
      <c r="L16" s="16">
        <v>0</v>
      </c>
      <c r="M16" s="16">
        <v>0</v>
      </c>
      <c r="N16" s="16">
        <v>48.47</v>
      </c>
      <c r="O16" s="16">
        <v>0</v>
      </c>
      <c r="P16" s="16">
        <v>0</v>
      </c>
      <c r="Q16" s="16">
        <v>0</v>
      </c>
      <c r="R16" s="16">
        <v>218977.96</v>
      </c>
    </row>
    <row r="17" spans="1:18" x14ac:dyDescent="0.25">
      <c r="A17" s="3" t="s">
        <v>42</v>
      </c>
      <c r="B17" s="3" t="s">
        <v>25</v>
      </c>
      <c r="C17" s="3" t="s">
        <v>26</v>
      </c>
      <c r="D17" s="3" t="s">
        <v>15</v>
      </c>
      <c r="E17" s="3" t="s">
        <v>16</v>
      </c>
      <c r="F17" s="3" t="s">
        <v>12</v>
      </c>
      <c r="G17" s="16">
        <v>0</v>
      </c>
      <c r="H17" s="16">
        <v>31780</v>
      </c>
      <c r="I17" s="16">
        <v>-2370.91</v>
      </c>
      <c r="J17" s="16">
        <v>2.02</v>
      </c>
      <c r="K17" s="16">
        <v>63000</v>
      </c>
      <c r="L17" s="16">
        <v>0</v>
      </c>
      <c r="M17" s="16">
        <v>4427.88</v>
      </c>
      <c r="N17" s="16">
        <v>436.25</v>
      </c>
      <c r="O17" s="16">
        <v>0</v>
      </c>
      <c r="P17" s="16">
        <v>0</v>
      </c>
      <c r="Q17" s="16">
        <v>92904</v>
      </c>
      <c r="R17" s="16">
        <v>1970801.66</v>
      </c>
    </row>
    <row r="18" spans="1:18" x14ac:dyDescent="0.25">
      <c r="A18" s="3" t="s">
        <v>42</v>
      </c>
      <c r="B18" s="3" t="s">
        <v>27</v>
      </c>
      <c r="C18" s="3" t="s">
        <v>28</v>
      </c>
      <c r="D18" s="3" t="s">
        <v>7</v>
      </c>
      <c r="E18" s="3" t="s">
        <v>8</v>
      </c>
      <c r="F18" s="3" t="s">
        <v>9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301848.61</v>
      </c>
    </row>
    <row r="19" spans="1:18" x14ac:dyDescent="0.25">
      <c r="A19" s="3" t="s">
        <v>42</v>
      </c>
      <c r="B19" s="3" t="s">
        <v>27</v>
      </c>
      <c r="C19" s="3" t="s">
        <v>28</v>
      </c>
      <c r="D19" s="3" t="s">
        <v>21</v>
      </c>
      <c r="E19" s="3" t="s">
        <v>22</v>
      </c>
      <c r="F19" s="3" t="s">
        <v>12</v>
      </c>
      <c r="G19" s="16">
        <v>0</v>
      </c>
      <c r="H19" s="16">
        <v>113500</v>
      </c>
      <c r="I19" s="16">
        <v>-9693.84</v>
      </c>
      <c r="J19" s="16">
        <v>7.22</v>
      </c>
      <c r="K19" s="16">
        <v>225000</v>
      </c>
      <c r="L19" s="16">
        <v>0</v>
      </c>
      <c r="M19" s="16">
        <v>15813.84</v>
      </c>
      <c r="N19" s="16">
        <v>1731.21</v>
      </c>
      <c r="O19" s="16">
        <v>0</v>
      </c>
      <c r="P19" s="16">
        <v>0</v>
      </c>
      <c r="Q19" s="16">
        <v>331800</v>
      </c>
      <c r="R19" s="16">
        <v>7820641.5499999998</v>
      </c>
    </row>
    <row r="20" spans="1:18" x14ac:dyDescent="0.25">
      <c r="A20" s="18"/>
      <c r="B20" s="18"/>
      <c r="C20" s="18"/>
      <c r="D20" s="18"/>
      <c r="E20" s="18"/>
      <c r="F20" s="18" t="s">
        <v>55</v>
      </c>
      <c r="G20" s="19">
        <f>SUM(G9:G19)</f>
        <v>0</v>
      </c>
      <c r="H20" s="19">
        <f t="shared" ref="H20:R20" si="0">SUM(H9:H19)</f>
        <v>599280</v>
      </c>
      <c r="I20" s="19">
        <f t="shared" si="0"/>
        <v>-51183.429999999993</v>
      </c>
      <c r="J20" s="19">
        <f t="shared" si="0"/>
        <v>38.119999999999997</v>
      </c>
      <c r="K20" s="19">
        <f t="shared" si="0"/>
        <v>1187999.98</v>
      </c>
      <c r="L20" s="19">
        <f t="shared" si="0"/>
        <v>355837.01</v>
      </c>
      <c r="M20" s="19">
        <f t="shared" si="0"/>
        <v>83497.09</v>
      </c>
      <c r="N20" s="19">
        <f t="shared" si="0"/>
        <v>9140.69</v>
      </c>
      <c r="O20" s="19">
        <f t="shared" si="0"/>
        <v>-0.01</v>
      </c>
      <c r="P20" s="19">
        <f t="shared" si="0"/>
        <v>0</v>
      </c>
      <c r="Q20" s="19">
        <f t="shared" si="0"/>
        <v>1751904</v>
      </c>
      <c r="R20" s="19">
        <f t="shared" si="0"/>
        <v>43613448.539999992</v>
      </c>
    </row>
    <row r="21" spans="1:18" x14ac:dyDescent="0.25">
      <c r="A21" s="18"/>
      <c r="B21" s="18"/>
      <c r="C21" s="18"/>
      <c r="D21" s="18"/>
      <c r="E21" s="18"/>
      <c r="F21" s="18" t="s">
        <v>58</v>
      </c>
      <c r="G21" s="19">
        <f>G20*0.158</f>
        <v>0</v>
      </c>
      <c r="H21" s="19">
        <f t="shared" ref="H21:R21" si="1">H20*0.158</f>
        <v>94686.24</v>
      </c>
      <c r="I21" s="19">
        <f t="shared" si="1"/>
        <v>-8086.9819399999988</v>
      </c>
      <c r="J21" s="19">
        <f t="shared" si="1"/>
        <v>6.0229599999999994</v>
      </c>
      <c r="K21" s="19">
        <f t="shared" si="1"/>
        <v>187703.99684000001</v>
      </c>
      <c r="L21" s="19">
        <f t="shared" si="1"/>
        <v>56222.247580000003</v>
      </c>
      <c r="M21" s="19">
        <f t="shared" si="1"/>
        <v>13192.540219999999</v>
      </c>
      <c r="N21" s="19">
        <f t="shared" si="1"/>
        <v>1444.22902</v>
      </c>
      <c r="O21" s="19">
        <f t="shared" si="1"/>
        <v>-1.58E-3</v>
      </c>
      <c r="P21" s="19">
        <f t="shared" si="1"/>
        <v>0</v>
      </c>
      <c r="Q21" s="19">
        <f t="shared" si="1"/>
        <v>276800.83199999999</v>
      </c>
      <c r="R21" s="19">
        <f t="shared" si="1"/>
        <v>6890924.8693199987</v>
      </c>
    </row>
    <row r="22" spans="1:18" x14ac:dyDescent="0.25"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</row>
    <row r="23" spans="1:18" x14ac:dyDescent="0.25">
      <c r="A23" s="3" t="s">
        <v>43</v>
      </c>
      <c r="B23" s="3" t="s">
        <v>5</v>
      </c>
      <c r="C23" s="3" t="s">
        <v>6</v>
      </c>
      <c r="D23" s="3" t="s">
        <v>7</v>
      </c>
      <c r="E23" s="3" t="s">
        <v>8</v>
      </c>
      <c r="F23" s="3" t="s">
        <v>9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2036251.34</v>
      </c>
    </row>
    <row r="24" spans="1:18" x14ac:dyDescent="0.25">
      <c r="A24" s="3" t="s">
        <v>43</v>
      </c>
      <c r="B24" s="3" t="s">
        <v>5</v>
      </c>
      <c r="C24" s="3" t="s">
        <v>6</v>
      </c>
      <c r="D24" s="3" t="s">
        <v>10</v>
      </c>
      <c r="E24" s="3" t="s">
        <v>11</v>
      </c>
      <c r="F24" s="3" t="s">
        <v>12</v>
      </c>
      <c r="G24" s="16">
        <v>0</v>
      </c>
      <c r="H24" s="16">
        <v>0</v>
      </c>
      <c r="I24" s="16">
        <v>176681.14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</row>
    <row r="25" spans="1:18" x14ac:dyDescent="0.25">
      <c r="A25" s="3" t="s">
        <v>43</v>
      </c>
      <c r="B25" s="3" t="s">
        <v>5</v>
      </c>
      <c r="C25" s="3" t="s">
        <v>6</v>
      </c>
      <c r="D25" s="3" t="s">
        <v>13</v>
      </c>
      <c r="E25" s="3" t="s">
        <v>14</v>
      </c>
      <c r="F25" s="3" t="s">
        <v>12</v>
      </c>
      <c r="G25" s="16">
        <v>0</v>
      </c>
      <c r="H25" s="16">
        <v>0</v>
      </c>
      <c r="I25" s="16">
        <v>-13755.49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3322848.27</v>
      </c>
    </row>
    <row r="26" spans="1:18" x14ac:dyDescent="0.25">
      <c r="A26" s="3" t="s">
        <v>43</v>
      </c>
      <c r="B26" s="3" t="s">
        <v>5</v>
      </c>
      <c r="C26" s="3" t="s">
        <v>6</v>
      </c>
      <c r="D26" s="3" t="s">
        <v>15</v>
      </c>
      <c r="E26" s="3" t="s">
        <v>16</v>
      </c>
      <c r="F26" s="3" t="s">
        <v>12</v>
      </c>
      <c r="G26" s="16">
        <v>0</v>
      </c>
      <c r="H26" s="16">
        <v>436000</v>
      </c>
      <c r="I26" s="16">
        <v>-127599.45</v>
      </c>
      <c r="J26" s="16">
        <v>600</v>
      </c>
      <c r="K26" s="16">
        <v>1743156.86</v>
      </c>
      <c r="L26" s="16">
        <v>800</v>
      </c>
      <c r="M26" s="16">
        <v>0</v>
      </c>
      <c r="N26" s="16">
        <v>424800</v>
      </c>
      <c r="O26" s="16">
        <v>0</v>
      </c>
      <c r="P26" s="16">
        <v>0</v>
      </c>
      <c r="Q26" s="16">
        <v>1296000</v>
      </c>
      <c r="R26" s="16">
        <v>29906234.390000001</v>
      </c>
    </row>
    <row r="27" spans="1:18" x14ac:dyDescent="0.25">
      <c r="A27" s="3" t="s">
        <v>43</v>
      </c>
      <c r="B27" s="3" t="s">
        <v>17</v>
      </c>
      <c r="C27" s="3" t="s">
        <v>18</v>
      </c>
      <c r="D27" s="3" t="s">
        <v>19</v>
      </c>
      <c r="E27" s="3" t="s">
        <v>20</v>
      </c>
      <c r="F27" s="3" t="s">
        <v>12</v>
      </c>
      <c r="G27" s="16">
        <v>0</v>
      </c>
      <c r="H27" s="16">
        <v>0</v>
      </c>
      <c r="I27" s="16">
        <v>0</v>
      </c>
      <c r="J27" s="16">
        <v>0</v>
      </c>
      <c r="K27" s="16">
        <v>286178.15000000002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</row>
    <row r="28" spans="1:18" x14ac:dyDescent="0.25">
      <c r="A28" s="3" t="s">
        <v>43</v>
      </c>
      <c r="B28" s="3" t="s">
        <v>17</v>
      </c>
      <c r="C28" s="3" t="s">
        <v>18</v>
      </c>
      <c r="D28" s="3" t="s">
        <v>21</v>
      </c>
      <c r="E28" s="3" t="s">
        <v>22</v>
      </c>
      <c r="F28" s="3" t="s">
        <v>12</v>
      </c>
      <c r="G28" s="16">
        <v>0</v>
      </c>
      <c r="H28" s="16">
        <v>0</v>
      </c>
      <c r="I28" s="16">
        <v>0</v>
      </c>
      <c r="J28" s="16">
        <v>0</v>
      </c>
      <c r="K28" s="16">
        <v>74280.399999999994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</row>
    <row r="29" spans="1:18" x14ac:dyDescent="0.25">
      <c r="A29" s="3" t="s">
        <v>43</v>
      </c>
      <c r="B29" s="3" t="s">
        <v>25</v>
      </c>
      <c r="C29" s="3" t="s">
        <v>26</v>
      </c>
      <c r="D29" s="3" t="s">
        <v>7</v>
      </c>
      <c r="E29" s="3" t="s">
        <v>8</v>
      </c>
      <c r="F29" s="3" t="s">
        <v>9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142537.59</v>
      </c>
    </row>
    <row r="30" spans="1:18" x14ac:dyDescent="0.25">
      <c r="A30" s="3" t="s">
        <v>43</v>
      </c>
      <c r="B30" s="3" t="s">
        <v>25</v>
      </c>
      <c r="C30" s="3" t="s">
        <v>26</v>
      </c>
      <c r="D30" s="3" t="s">
        <v>10</v>
      </c>
      <c r="E30" s="3" t="s">
        <v>11</v>
      </c>
      <c r="F30" s="3" t="s">
        <v>12</v>
      </c>
      <c r="G30" s="16">
        <v>0</v>
      </c>
      <c r="H30" s="16">
        <v>0</v>
      </c>
      <c r="I30" s="16">
        <v>12367.68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</row>
    <row r="31" spans="1:18" x14ac:dyDescent="0.25">
      <c r="A31" s="3" t="s">
        <v>43</v>
      </c>
      <c r="B31" s="3" t="s">
        <v>25</v>
      </c>
      <c r="C31" s="3" t="s">
        <v>26</v>
      </c>
      <c r="D31" s="3" t="s">
        <v>13</v>
      </c>
      <c r="E31" s="3" t="s">
        <v>14</v>
      </c>
      <c r="F31" s="3" t="s">
        <v>12</v>
      </c>
      <c r="G31" s="16">
        <v>0</v>
      </c>
      <c r="H31" s="16">
        <v>0</v>
      </c>
      <c r="I31" s="16">
        <v>-962.88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232599.38</v>
      </c>
    </row>
    <row r="32" spans="1:18" x14ac:dyDescent="0.25">
      <c r="A32" s="3" t="s">
        <v>43</v>
      </c>
      <c r="B32" s="3" t="s">
        <v>25</v>
      </c>
      <c r="C32" s="3" t="s">
        <v>26</v>
      </c>
      <c r="D32" s="3" t="s">
        <v>15</v>
      </c>
      <c r="E32" s="3" t="s">
        <v>16</v>
      </c>
      <c r="F32" s="3" t="s">
        <v>12</v>
      </c>
      <c r="G32" s="16">
        <v>0</v>
      </c>
      <c r="H32" s="16">
        <v>30520</v>
      </c>
      <c r="I32" s="16">
        <v>-8931.98</v>
      </c>
      <c r="J32" s="16">
        <v>42</v>
      </c>
      <c r="K32" s="16">
        <v>122020.98</v>
      </c>
      <c r="L32" s="16">
        <v>56</v>
      </c>
      <c r="M32" s="16">
        <v>0</v>
      </c>
      <c r="N32" s="16">
        <v>29736</v>
      </c>
      <c r="O32" s="16">
        <v>0</v>
      </c>
      <c r="P32" s="16">
        <v>0</v>
      </c>
      <c r="Q32" s="16">
        <v>90720</v>
      </c>
      <c r="R32" s="16">
        <v>2093436.41</v>
      </c>
    </row>
    <row r="33" spans="1:18" x14ac:dyDescent="0.25">
      <c r="A33" s="3" t="s">
        <v>43</v>
      </c>
      <c r="B33" s="3" t="s">
        <v>27</v>
      </c>
      <c r="C33" s="3" t="s">
        <v>28</v>
      </c>
      <c r="D33" s="3" t="s">
        <v>7</v>
      </c>
      <c r="E33" s="3" t="s">
        <v>8</v>
      </c>
      <c r="F33" s="3" t="s">
        <v>9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325800.21000000002</v>
      </c>
    </row>
    <row r="34" spans="1:18" x14ac:dyDescent="0.25">
      <c r="A34" s="3" t="s">
        <v>43</v>
      </c>
      <c r="B34" s="3" t="s">
        <v>27</v>
      </c>
      <c r="C34" s="3" t="s">
        <v>28</v>
      </c>
      <c r="D34" s="3" t="s">
        <v>21</v>
      </c>
      <c r="E34" s="3" t="s">
        <v>22</v>
      </c>
      <c r="F34" s="3" t="s">
        <v>12</v>
      </c>
      <c r="G34" s="16">
        <v>0</v>
      </c>
      <c r="H34" s="16">
        <v>113360</v>
      </c>
      <c r="I34" s="16">
        <v>9184.82</v>
      </c>
      <c r="J34" s="16">
        <v>156</v>
      </c>
      <c r="K34" s="16">
        <v>196.78</v>
      </c>
      <c r="L34" s="16">
        <v>208</v>
      </c>
      <c r="M34" s="16">
        <v>0</v>
      </c>
      <c r="N34" s="16">
        <v>110448</v>
      </c>
      <c r="O34" s="16">
        <v>0</v>
      </c>
      <c r="P34" s="16">
        <v>453024</v>
      </c>
      <c r="Q34" s="16">
        <v>336960</v>
      </c>
      <c r="R34" s="16">
        <v>8623651.3499999996</v>
      </c>
    </row>
    <row r="35" spans="1:18" x14ac:dyDescent="0.25">
      <c r="A35" s="18"/>
      <c r="B35" s="18"/>
      <c r="C35" s="18"/>
      <c r="D35" s="18"/>
      <c r="E35" s="18"/>
      <c r="F35" s="18" t="s">
        <v>59</v>
      </c>
      <c r="G35" s="19">
        <f>SUM(G23:G34)</f>
        <v>0</v>
      </c>
      <c r="H35" s="19">
        <f t="shared" ref="H35:R35" si="2">SUM(H23:H34)</f>
        <v>579880</v>
      </c>
      <c r="I35" s="19">
        <f t="shared" si="2"/>
        <v>46983.840000000033</v>
      </c>
      <c r="J35" s="19">
        <f t="shared" si="2"/>
        <v>798</v>
      </c>
      <c r="K35" s="19">
        <f t="shared" si="2"/>
        <v>2225833.17</v>
      </c>
      <c r="L35" s="19">
        <f t="shared" si="2"/>
        <v>1064</v>
      </c>
      <c r="M35" s="19">
        <f t="shared" si="2"/>
        <v>0</v>
      </c>
      <c r="N35" s="19">
        <f t="shared" si="2"/>
        <v>564984</v>
      </c>
      <c r="O35" s="19">
        <f t="shared" si="2"/>
        <v>0</v>
      </c>
      <c r="P35" s="19">
        <f t="shared" si="2"/>
        <v>453024</v>
      </c>
      <c r="Q35" s="19">
        <f t="shared" si="2"/>
        <v>1723680</v>
      </c>
      <c r="R35" s="19">
        <f t="shared" si="2"/>
        <v>46683358.940000005</v>
      </c>
    </row>
    <row r="36" spans="1:18" x14ac:dyDescent="0.25">
      <c r="A36" s="18"/>
      <c r="B36" s="18"/>
      <c r="C36" s="18"/>
      <c r="D36" s="18"/>
      <c r="E36" s="18"/>
      <c r="F36" s="18" t="s">
        <v>60</v>
      </c>
      <c r="G36" s="19">
        <f>G35*0.158</f>
        <v>0</v>
      </c>
      <c r="H36" s="19">
        <f t="shared" ref="H36" si="3">H35*0.158</f>
        <v>91621.040000000008</v>
      </c>
      <c r="I36" s="19">
        <f t="shared" ref="I36" si="4">I35*0.158</f>
        <v>7423.4467200000054</v>
      </c>
      <c r="J36" s="19">
        <f t="shared" ref="J36" si="5">J35*0.158</f>
        <v>126.084</v>
      </c>
      <c r="K36" s="19">
        <f t="shared" ref="K36" si="6">K35*0.158</f>
        <v>351681.64085999998</v>
      </c>
      <c r="L36" s="19">
        <f t="shared" ref="L36" si="7">L35*0.158</f>
        <v>168.11199999999999</v>
      </c>
      <c r="M36" s="19">
        <f t="shared" ref="M36" si="8">M35*0.158</f>
        <v>0</v>
      </c>
      <c r="N36" s="19">
        <f t="shared" ref="N36" si="9">N35*0.158</f>
        <v>89267.471999999994</v>
      </c>
      <c r="O36" s="19">
        <f t="shared" ref="O36" si="10">O35*0.158</f>
        <v>0</v>
      </c>
      <c r="P36" s="19">
        <f t="shared" ref="P36" si="11">P35*0.158</f>
        <v>71577.792000000001</v>
      </c>
      <c r="Q36" s="19">
        <f t="shared" ref="Q36" si="12">Q35*0.158</f>
        <v>272341.44</v>
      </c>
      <c r="R36" s="19">
        <f t="shared" ref="R36" si="13">R35*0.158</f>
        <v>7375970.7125200005</v>
      </c>
    </row>
    <row r="37" spans="1:18" x14ac:dyDescent="0.25"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</row>
    <row r="38" spans="1:18" x14ac:dyDescent="0.25">
      <c r="A38" s="3" t="s">
        <v>44</v>
      </c>
      <c r="B38" s="3" t="s">
        <v>5</v>
      </c>
      <c r="C38" s="3" t="s">
        <v>6</v>
      </c>
      <c r="D38" s="3" t="s">
        <v>7</v>
      </c>
      <c r="E38" s="3" t="s">
        <v>8</v>
      </c>
      <c r="F38" s="3" t="s">
        <v>9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1320861.3999999999</v>
      </c>
    </row>
    <row r="39" spans="1:18" x14ac:dyDescent="0.25">
      <c r="A39" s="3" t="s">
        <v>44</v>
      </c>
      <c r="B39" s="3" t="s">
        <v>5</v>
      </c>
      <c r="C39" s="3" t="s">
        <v>6</v>
      </c>
      <c r="D39" s="3" t="s">
        <v>13</v>
      </c>
      <c r="E39" s="3" t="s">
        <v>14</v>
      </c>
      <c r="F39" s="3" t="s">
        <v>12</v>
      </c>
      <c r="G39" s="16">
        <v>0</v>
      </c>
      <c r="H39" s="16">
        <v>0</v>
      </c>
      <c r="I39" s="16">
        <v>-38960.46</v>
      </c>
      <c r="J39" s="16">
        <v>0</v>
      </c>
      <c r="K39" s="16">
        <v>2232.5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2294125.2599999998</v>
      </c>
    </row>
    <row r="40" spans="1:18" x14ac:dyDescent="0.25">
      <c r="A40" s="3" t="s">
        <v>44</v>
      </c>
      <c r="B40" s="3" t="s">
        <v>5</v>
      </c>
      <c r="C40" s="3" t="s">
        <v>6</v>
      </c>
      <c r="D40" s="3" t="s">
        <v>15</v>
      </c>
      <c r="E40" s="3" t="s">
        <v>16</v>
      </c>
      <c r="F40" s="3" t="s">
        <v>12</v>
      </c>
      <c r="G40" s="16">
        <v>0</v>
      </c>
      <c r="H40" s="16">
        <v>418600</v>
      </c>
      <c r="I40" s="16">
        <v>-339095.39</v>
      </c>
      <c r="J40" s="16">
        <v>2147.12</v>
      </c>
      <c r="K40" s="16">
        <v>1290892.54</v>
      </c>
      <c r="L40" s="16">
        <v>-41364.93</v>
      </c>
      <c r="M40" s="16">
        <v>0</v>
      </c>
      <c r="N40" s="16">
        <v>0</v>
      </c>
      <c r="O40" s="16">
        <v>965.42</v>
      </c>
      <c r="P40" s="16">
        <v>19.27</v>
      </c>
      <c r="Q40" s="16">
        <v>-0.05</v>
      </c>
      <c r="R40" s="16">
        <v>21490727.329999998</v>
      </c>
    </row>
    <row r="41" spans="1:18" x14ac:dyDescent="0.25">
      <c r="A41" s="3" t="s">
        <v>44</v>
      </c>
      <c r="B41" s="3" t="s">
        <v>17</v>
      </c>
      <c r="C41" s="3" t="s">
        <v>18</v>
      </c>
      <c r="D41" s="3" t="s">
        <v>19</v>
      </c>
      <c r="E41" s="3" t="s">
        <v>20</v>
      </c>
      <c r="F41" s="3" t="s">
        <v>12</v>
      </c>
      <c r="G41" s="16">
        <v>0</v>
      </c>
      <c r="H41" s="16">
        <v>0</v>
      </c>
      <c r="I41" s="16">
        <v>0</v>
      </c>
      <c r="J41" s="16">
        <v>0</v>
      </c>
      <c r="K41" s="16">
        <v>385714.39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</row>
    <row r="42" spans="1:18" x14ac:dyDescent="0.25">
      <c r="A42" s="3" t="s">
        <v>44</v>
      </c>
      <c r="B42" s="3" t="s">
        <v>17</v>
      </c>
      <c r="C42" s="3" t="s">
        <v>18</v>
      </c>
      <c r="D42" s="3" t="s">
        <v>21</v>
      </c>
      <c r="E42" s="3" t="s">
        <v>22</v>
      </c>
      <c r="F42" s="3" t="s">
        <v>12</v>
      </c>
      <c r="G42" s="16">
        <v>0</v>
      </c>
      <c r="H42" s="16">
        <v>0</v>
      </c>
      <c r="I42" s="16">
        <v>0</v>
      </c>
      <c r="J42" s="16">
        <v>0</v>
      </c>
      <c r="K42" s="16">
        <v>101396.6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</row>
    <row r="43" spans="1:18" x14ac:dyDescent="0.25">
      <c r="A43" s="3" t="s">
        <v>44</v>
      </c>
      <c r="B43" s="3" t="s">
        <v>25</v>
      </c>
      <c r="C43" s="3" t="s">
        <v>26</v>
      </c>
      <c r="D43" s="3" t="s">
        <v>7</v>
      </c>
      <c r="E43" s="3" t="s">
        <v>8</v>
      </c>
      <c r="F43" s="3" t="s">
        <v>9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92460.3</v>
      </c>
    </row>
    <row r="44" spans="1:18" x14ac:dyDescent="0.25">
      <c r="A44" s="3" t="s">
        <v>44</v>
      </c>
      <c r="B44" s="3" t="s">
        <v>25</v>
      </c>
      <c r="C44" s="3" t="s">
        <v>26</v>
      </c>
      <c r="D44" s="3" t="s">
        <v>13</v>
      </c>
      <c r="E44" s="3" t="s">
        <v>14</v>
      </c>
      <c r="F44" s="3" t="s">
        <v>12</v>
      </c>
      <c r="G44" s="16">
        <v>0</v>
      </c>
      <c r="H44" s="16">
        <v>0</v>
      </c>
      <c r="I44" s="16">
        <v>-2727.23</v>
      </c>
      <c r="J44" s="16">
        <v>0</v>
      </c>
      <c r="K44" s="16">
        <v>156.28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160588.76999999999</v>
      </c>
    </row>
    <row r="45" spans="1:18" x14ac:dyDescent="0.25">
      <c r="A45" s="3" t="s">
        <v>44</v>
      </c>
      <c r="B45" s="3" t="s">
        <v>25</v>
      </c>
      <c r="C45" s="3" t="s">
        <v>26</v>
      </c>
      <c r="D45" s="3" t="s">
        <v>15</v>
      </c>
      <c r="E45" s="3" t="s">
        <v>16</v>
      </c>
      <c r="F45" s="3" t="s">
        <v>12</v>
      </c>
      <c r="G45" s="16">
        <v>0</v>
      </c>
      <c r="H45" s="16">
        <v>29302</v>
      </c>
      <c r="I45" s="16">
        <v>-23736.67</v>
      </c>
      <c r="J45" s="16">
        <v>150.30000000000001</v>
      </c>
      <c r="K45" s="16">
        <v>90362.48</v>
      </c>
      <c r="L45" s="16">
        <v>-2895.55</v>
      </c>
      <c r="M45" s="16">
        <v>0</v>
      </c>
      <c r="N45" s="16">
        <v>0</v>
      </c>
      <c r="O45" s="16">
        <v>67.58</v>
      </c>
      <c r="P45" s="16">
        <v>1.35</v>
      </c>
      <c r="Q45" s="16">
        <v>0</v>
      </c>
      <c r="R45" s="16">
        <v>1504350.92</v>
      </c>
    </row>
    <row r="46" spans="1:18" x14ac:dyDescent="0.25">
      <c r="A46" s="3" t="s">
        <v>44</v>
      </c>
      <c r="B46" s="3" t="s">
        <v>27</v>
      </c>
      <c r="C46" s="3" t="s">
        <v>28</v>
      </c>
      <c r="D46" s="3" t="s">
        <v>7</v>
      </c>
      <c r="E46" s="3" t="s">
        <v>8</v>
      </c>
      <c r="F46" s="3" t="s">
        <v>9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211337.89</v>
      </c>
    </row>
    <row r="47" spans="1:18" x14ac:dyDescent="0.25">
      <c r="A47" s="3" t="s">
        <v>44</v>
      </c>
      <c r="B47" s="3" t="s">
        <v>27</v>
      </c>
      <c r="C47" s="3" t="s">
        <v>28</v>
      </c>
      <c r="D47" s="3" t="s">
        <v>21</v>
      </c>
      <c r="E47" s="3" t="s">
        <v>22</v>
      </c>
      <c r="F47" s="3" t="s">
        <v>12</v>
      </c>
      <c r="G47" s="16">
        <v>0</v>
      </c>
      <c r="H47" s="16">
        <v>108836</v>
      </c>
      <c r="I47" s="16">
        <v>-98294.53</v>
      </c>
      <c r="J47" s="16">
        <v>558.25</v>
      </c>
      <c r="K47" s="16">
        <v>336212.52</v>
      </c>
      <c r="L47" s="16">
        <v>-10754.88</v>
      </c>
      <c r="M47" s="16">
        <v>0</v>
      </c>
      <c r="N47" s="16">
        <v>0</v>
      </c>
      <c r="O47" s="16">
        <v>251.01</v>
      </c>
      <c r="P47" s="16">
        <v>5.01</v>
      </c>
      <c r="Q47" s="16">
        <v>-0.01</v>
      </c>
      <c r="R47" s="16">
        <v>6184061.6500000004</v>
      </c>
    </row>
    <row r="48" spans="1:18" x14ac:dyDescent="0.25">
      <c r="A48" s="18"/>
      <c r="B48" s="18"/>
      <c r="C48" s="18"/>
      <c r="D48" s="18"/>
      <c r="E48" s="18"/>
      <c r="F48" s="18" t="s">
        <v>61</v>
      </c>
      <c r="G48" s="19">
        <f>SUM(G34:G47)</f>
        <v>0</v>
      </c>
      <c r="H48" s="19">
        <f>SUM(H38:H47)</f>
        <v>556738</v>
      </c>
      <c r="I48" s="19">
        <f t="shared" ref="I48:R48" si="14">SUM(I38:I47)</f>
        <v>-502814.28</v>
      </c>
      <c r="J48" s="19">
        <f t="shared" si="14"/>
        <v>2855.67</v>
      </c>
      <c r="K48" s="19">
        <f t="shared" si="14"/>
        <v>2206967.3100000005</v>
      </c>
      <c r="L48" s="19">
        <f t="shared" si="14"/>
        <v>-55015.360000000001</v>
      </c>
      <c r="M48" s="19">
        <f t="shared" si="14"/>
        <v>0</v>
      </c>
      <c r="N48" s="19">
        <f t="shared" si="14"/>
        <v>0</v>
      </c>
      <c r="O48" s="19">
        <f t="shared" si="14"/>
        <v>1284.01</v>
      </c>
      <c r="P48" s="19">
        <f t="shared" si="14"/>
        <v>25.630000000000003</v>
      </c>
      <c r="Q48" s="19">
        <f t="shared" si="14"/>
        <v>-6.0000000000000005E-2</v>
      </c>
      <c r="R48" s="19">
        <f t="shared" si="14"/>
        <v>33258513.519999996</v>
      </c>
    </row>
    <row r="49" spans="1:18" x14ac:dyDescent="0.25">
      <c r="A49" s="18"/>
      <c r="B49" s="18"/>
      <c r="C49" s="18"/>
      <c r="D49" s="18"/>
      <c r="E49" s="18"/>
      <c r="F49" s="18" t="s">
        <v>62</v>
      </c>
      <c r="G49" s="19">
        <f>G48*0.158</f>
        <v>0</v>
      </c>
      <c r="H49" s="19">
        <f t="shared" ref="H49" si="15">H48*0.158</f>
        <v>87964.604000000007</v>
      </c>
      <c r="I49" s="19">
        <f t="shared" ref="I49" si="16">I48*0.158</f>
        <v>-79444.656240000011</v>
      </c>
      <c r="J49" s="19">
        <f t="shared" ref="J49" si="17">J48*0.158</f>
        <v>451.19586000000004</v>
      </c>
      <c r="K49" s="19">
        <f t="shared" ref="K49" si="18">K48*0.158</f>
        <v>348700.8349800001</v>
      </c>
      <c r="L49" s="19">
        <f t="shared" ref="L49" si="19">L48*0.158</f>
        <v>-8692.4268800000009</v>
      </c>
      <c r="M49" s="19">
        <f t="shared" ref="M49" si="20">M48*0.158</f>
        <v>0</v>
      </c>
      <c r="N49" s="19">
        <f t="shared" ref="N49" si="21">N48*0.158</f>
        <v>0</v>
      </c>
      <c r="O49" s="19">
        <f t="shared" ref="O49" si="22">O48*0.158</f>
        <v>202.87358</v>
      </c>
      <c r="P49" s="19">
        <f t="shared" ref="P49" si="23">P48*0.158</f>
        <v>4.0495400000000004</v>
      </c>
      <c r="Q49" s="19">
        <f t="shared" ref="Q49" si="24">Q48*0.158</f>
        <v>-9.4800000000000006E-3</v>
      </c>
      <c r="R49" s="19">
        <f t="shared" ref="R49" si="25">R48*0.158</f>
        <v>5254845.1361599993</v>
      </c>
    </row>
    <row r="50" spans="1:18" x14ac:dyDescent="0.25"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spans="1:18" x14ac:dyDescent="0.25">
      <c r="A51" s="3" t="s">
        <v>45</v>
      </c>
      <c r="B51" s="3" t="s">
        <v>5</v>
      </c>
      <c r="C51" s="3" t="s">
        <v>6</v>
      </c>
      <c r="D51" s="3" t="s">
        <v>7</v>
      </c>
      <c r="E51" s="3" t="s">
        <v>8</v>
      </c>
      <c r="F51" s="3" t="s">
        <v>9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1652120.03</v>
      </c>
    </row>
    <row r="52" spans="1:18" x14ac:dyDescent="0.25">
      <c r="A52" s="3" t="s">
        <v>45</v>
      </c>
      <c r="B52" s="3" t="s">
        <v>5</v>
      </c>
      <c r="C52" s="3" t="s">
        <v>6</v>
      </c>
      <c r="D52" s="3" t="s">
        <v>10</v>
      </c>
      <c r="E52" s="3" t="s">
        <v>11</v>
      </c>
      <c r="F52" s="3" t="s">
        <v>12</v>
      </c>
      <c r="G52" s="16">
        <v>0</v>
      </c>
      <c r="H52" s="16">
        <v>0</v>
      </c>
      <c r="I52" s="16">
        <v>22101.79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</row>
    <row r="53" spans="1:18" x14ac:dyDescent="0.25">
      <c r="A53" s="3" t="s">
        <v>45</v>
      </c>
      <c r="B53" s="3" t="s">
        <v>5</v>
      </c>
      <c r="C53" s="3" t="s">
        <v>6</v>
      </c>
      <c r="D53" s="3" t="s">
        <v>13</v>
      </c>
      <c r="E53" s="3" t="s">
        <v>14</v>
      </c>
      <c r="F53" s="3" t="s">
        <v>12</v>
      </c>
      <c r="G53" s="16">
        <v>0</v>
      </c>
      <c r="H53" s="16">
        <v>0</v>
      </c>
      <c r="I53" s="16">
        <v>751.96</v>
      </c>
      <c r="J53" s="16">
        <v>0</v>
      </c>
      <c r="K53" s="16">
        <v>0</v>
      </c>
      <c r="L53" s="16">
        <v>0</v>
      </c>
      <c r="M53" s="16">
        <v>-345.61</v>
      </c>
      <c r="N53" s="16">
        <v>0</v>
      </c>
      <c r="O53" s="16">
        <v>0</v>
      </c>
      <c r="P53" s="16">
        <v>0</v>
      </c>
      <c r="Q53" s="16">
        <v>0</v>
      </c>
      <c r="R53" s="16">
        <v>2814781.49</v>
      </c>
    </row>
    <row r="54" spans="1:18" x14ac:dyDescent="0.25">
      <c r="A54" s="3" t="s">
        <v>45</v>
      </c>
      <c r="B54" s="3" t="s">
        <v>5</v>
      </c>
      <c r="C54" s="3" t="s">
        <v>6</v>
      </c>
      <c r="D54" s="3" t="s">
        <v>15</v>
      </c>
      <c r="E54" s="3" t="s">
        <v>16</v>
      </c>
      <c r="F54" s="3" t="s">
        <v>12</v>
      </c>
      <c r="G54" s="16">
        <v>0</v>
      </c>
      <c r="H54" s="16">
        <v>0</v>
      </c>
      <c r="I54" s="16">
        <v>418567.69</v>
      </c>
      <c r="J54" s="16">
        <v>327.57</v>
      </c>
      <c r="K54" s="16">
        <v>1684000</v>
      </c>
      <c r="L54" s="16">
        <v>0</v>
      </c>
      <c r="M54" s="16">
        <v>-3110.59</v>
      </c>
      <c r="N54" s="16">
        <v>407800</v>
      </c>
      <c r="O54" s="16">
        <v>0</v>
      </c>
      <c r="P54" s="16">
        <v>0</v>
      </c>
      <c r="Q54" s="16">
        <v>1221000</v>
      </c>
      <c r="R54" s="16">
        <v>25345033.350000001</v>
      </c>
    </row>
    <row r="55" spans="1:18" x14ac:dyDescent="0.25">
      <c r="A55" s="3" t="s">
        <v>45</v>
      </c>
      <c r="B55" s="3" t="s">
        <v>17</v>
      </c>
      <c r="C55" s="3" t="s">
        <v>18</v>
      </c>
      <c r="D55" s="3" t="s">
        <v>15</v>
      </c>
      <c r="E55" s="3" t="s">
        <v>16</v>
      </c>
      <c r="F55" s="3" t="s">
        <v>12</v>
      </c>
      <c r="G55" s="16">
        <v>0</v>
      </c>
      <c r="H55" s="16">
        <v>0</v>
      </c>
      <c r="I55" s="16">
        <v>0</v>
      </c>
      <c r="J55" s="16">
        <v>10676.18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</row>
    <row r="56" spans="1:18" x14ac:dyDescent="0.25">
      <c r="A56" s="3" t="s">
        <v>45</v>
      </c>
      <c r="B56" s="3" t="s">
        <v>17</v>
      </c>
      <c r="C56" s="3" t="s">
        <v>18</v>
      </c>
      <c r="D56" s="3" t="s">
        <v>19</v>
      </c>
      <c r="E56" s="3" t="s">
        <v>20</v>
      </c>
      <c r="F56" s="3" t="s">
        <v>12</v>
      </c>
      <c r="G56" s="16">
        <v>0</v>
      </c>
      <c r="H56" s="16">
        <v>0</v>
      </c>
      <c r="I56" s="16">
        <v>0</v>
      </c>
      <c r="J56" s="16">
        <v>0</v>
      </c>
      <c r="K56" s="16">
        <v>251096.58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</row>
    <row r="57" spans="1:18" x14ac:dyDescent="0.25">
      <c r="A57" s="3" t="s">
        <v>45</v>
      </c>
      <c r="B57" s="3" t="s">
        <v>17</v>
      </c>
      <c r="C57" s="3" t="s">
        <v>18</v>
      </c>
      <c r="D57" s="3" t="s">
        <v>21</v>
      </c>
      <c r="E57" s="3" t="s">
        <v>22</v>
      </c>
      <c r="F57" s="3" t="s">
        <v>12</v>
      </c>
      <c r="G57" s="16">
        <v>0</v>
      </c>
      <c r="H57" s="16">
        <v>0</v>
      </c>
      <c r="I57" s="16">
        <v>0</v>
      </c>
      <c r="J57" s="16">
        <v>0</v>
      </c>
      <c r="K57" s="16">
        <v>68381.13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</row>
    <row r="58" spans="1:18" x14ac:dyDescent="0.25">
      <c r="A58" s="3" t="s">
        <v>45</v>
      </c>
      <c r="B58" s="3" t="s">
        <v>25</v>
      </c>
      <c r="C58" s="3" t="s">
        <v>26</v>
      </c>
      <c r="D58" s="3" t="s">
        <v>7</v>
      </c>
      <c r="E58" s="3" t="s">
        <v>8</v>
      </c>
      <c r="F58" s="3" t="s">
        <v>9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115648.4</v>
      </c>
    </row>
    <row r="59" spans="1:18" x14ac:dyDescent="0.25">
      <c r="A59" s="3" t="s">
        <v>45</v>
      </c>
      <c r="B59" s="3" t="s">
        <v>25</v>
      </c>
      <c r="C59" s="3" t="s">
        <v>26</v>
      </c>
      <c r="D59" s="3" t="s">
        <v>10</v>
      </c>
      <c r="E59" s="3" t="s">
        <v>11</v>
      </c>
      <c r="F59" s="3" t="s">
        <v>12</v>
      </c>
      <c r="G59" s="16">
        <v>0</v>
      </c>
      <c r="H59" s="16">
        <v>0</v>
      </c>
      <c r="I59" s="16">
        <v>1547.13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</row>
    <row r="60" spans="1:18" x14ac:dyDescent="0.25">
      <c r="A60" s="3" t="s">
        <v>45</v>
      </c>
      <c r="B60" s="3" t="s">
        <v>25</v>
      </c>
      <c r="C60" s="3" t="s">
        <v>26</v>
      </c>
      <c r="D60" s="3" t="s">
        <v>13</v>
      </c>
      <c r="E60" s="3" t="s">
        <v>14</v>
      </c>
      <c r="F60" s="3" t="s">
        <v>12</v>
      </c>
      <c r="G60" s="16">
        <v>0</v>
      </c>
      <c r="H60" s="16">
        <v>0</v>
      </c>
      <c r="I60" s="16">
        <v>52.64</v>
      </c>
      <c r="J60" s="16">
        <v>0</v>
      </c>
      <c r="K60" s="16">
        <v>0</v>
      </c>
      <c r="L60" s="16">
        <v>0</v>
      </c>
      <c r="M60" s="16">
        <v>-24.19</v>
      </c>
      <c r="N60" s="16">
        <v>0</v>
      </c>
      <c r="O60" s="16">
        <v>0</v>
      </c>
      <c r="P60" s="16">
        <v>0</v>
      </c>
      <c r="Q60" s="16">
        <v>0</v>
      </c>
      <c r="R60" s="16">
        <v>197034.71</v>
      </c>
    </row>
    <row r="61" spans="1:18" x14ac:dyDescent="0.25">
      <c r="A61" s="3" t="s">
        <v>45</v>
      </c>
      <c r="B61" s="3" t="s">
        <v>25</v>
      </c>
      <c r="C61" s="3" t="s">
        <v>26</v>
      </c>
      <c r="D61" s="3" t="s">
        <v>15</v>
      </c>
      <c r="E61" s="3" t="s">
        <v>16</v>
      </c>
      <c r="F61" s="3" t="s">
        <v>12</v>
      </c>
      <c r="G61" s="16">
        <v>0</v>
      </c>
      <c r="H61" s="16">
        <v>0</v>
      </c>
      <c r="I61" s="16">
        <v>29299.74</v>
      </c>
      <c r="J61" s="16">
        <v>22.93</v>
      </c>
      <c r="K61" s="16">
        <v>117880</v>
      </c>
      <c r="L61" s="16">
        <v>0</v>
      </c>
      <c r="M61" s="16">
        <v>-217.74</v>
      </c>
      <c r="N61" s="16">
        <v>28546</v>
      </c>
      <c r="O61" s="16">
        <v>0</v>
      </c>
      <c r="P61" s="16">
        <v>0</v>
      </c>
      <c r="Q61" s="16">
        <v>85470</v>
      </c>
      <c r="R61" s="16">
        <v>1774152.34</v>
      </c>
    </row>
    <row r="62" spans="1:18" x14ac:dyDescent="0.25">
      <c r="A62" s="3" t="s">
        <v>45</v>
      </c>
      <c r="B62" s="3" t="s">
        <v>27</v>
      </c>
      <c r="C62" s="3" t="s">
        <v>28</v>
      </c>
      <c r="D62" s="3" t="s">
        <v>7</v>
      </c>
      <c r="E62" s="3" t="s">
        <v>8</v>
      </c>
      <c r="F62" s="3" t="s">
        <v>9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280860.40000000002</v>
      </c>
    </row>
    <row r="63" spans="1:18" x14ac:dyDescent="0.25">
      <c r="A63" s="3" t="s">
        <v>45</v>
      </c>
      <c r="B63" s="3" t="s">
        <v>27</v>
      </c>
      <c r="C63" s="3" t="s">
        <v>28</v>
      </c>
      <c r="D63" s="3" t="s">
        <v>21</v>
      </c>
      <c r="E63" s="3" t="s">
        <v>22</v>
      </c>
      <c r="F63" s="3" t="s">
        <v>12</v>
      </c>
      <c r="G63" s="16">
        <v>0</v>
      </c>
      <c r="H63" s="16">
        <v>0</v>
      </c>
      <c r="I63" s="16">
        <v>114769.57</v>
      </c>
      <c r="J63" s="16">
        <v>85.17</v>
      </c>
      <c r="K63" s="16">
        <v>437840</v>
      </c>
      <c r="L63" s="16">
        <v>0</v>
      </c>
      <c r="M63" s="16">
        <v>-898.62</v>
      </c>
      <c r="N63" s="16">
        <v>106028</v>
      </c>
      <c r="O63" s="16">
        <v>0</v>
      </c>
      <c r="P63" s="16">
        <v>0</v>
      </c>
      <c r="Q63" s="16">
        <v>317460</v>
      </c>
      <c r="R63" s="16">
        <v>7321551.8700000001</v>
      </c>
    </row>
    <row r="64" spans="1:18" x14ac:dyDescent="0.25">
      <c r="A64" s="18"/>
      <c r="B64" s="18"/>
      <c r="C64" s="18"/>
      <c r="D64" s="18"/>
      <c r="E64" s="18"/>
      <c r="F64" s="18" t="s">
        <v>63</v>
      </c>
      <c r="G64" s="19">
        <f>SUM(G51:G63)</f>
        <v>0</v>
      </c>
      <c r="H64" s="19">
        <f t="shared" ref="H64:R64" si="26">SUM(H51:H63)</f>
        <v>0</v>
      </c>
      <c r="I64" s="19">
        <f t="shared" si="26"/>
        <v>587090.52</v>
      </c>
      <c r="J64" s="19">
        <f t="shared" si="26"/>
        <v>11111.85</v>
      </c>
      <c r="K64" s="19">
        <f t="shared" si="26"/>
        <v>2559197.71</v>
      </c>
      <c r="L64" s="19">
        <f t="shared" si="26"/>
        <v>0</v>
      </c>
      <c r="M64" s="19">
        <f t="shared" si="26"/>
        <v>-4596.75</v>
      </c>
      <c r="N64" s="19">
        <f t="shared" si="26"/>
        <v>542374</v>
      </c>
      <c r="O64" s="19">
        <f t="shared" si="26"/>
        <v>0</v>
      </c>
      <c r="P64" s="19">
        <f t="shared" si="26"/>
        <v>0</v>
      </c>
      <c r="Q64" s="19">
        <f t="shared" si="26"/>
        <v>1623930</v>
      </c>
      <c r="R64" s="19">
        <f t="shared" si="26"/>
        <v>39501182.589999996</v>
      </c>
    </row>
    <row r="65" spans="1:18" x14ac:dyDescent="0.25">
      <c r="A65" s="18"/>
      <c r="B65" s="18"/>
      <c r="C65" s="18"/>
      <c r="D65" s="18"/>
      <c r="E65" s="18"/>
      <c r="F65" s="18" t="s">
        <v>64</v>
      </c>
      <c r="G65" s="19">
        <f>G64*0.158</f>
        <v>0</v>
      </c>
      <c r="H65" s="19">
        <f t="shared" ref="H65" si="27">H64*0.158</f>
        <v>0</v>
      </c>
      <c r="I65" s="19">
        <f t="shared" ref="I65" si="28">I64*0.158</f>
        <v>92760.302160000007</v>
      </c>
      <c r="J65" s="19">
        <f t="shared" ref="J65" si="29">J64*0.158</f>
        <v>1755.6723000000002</v>
      </c>
      <c r="K65" s="19">
        <f t="shared" ref="K65" si="30">K64*0.158</f>
        <v>404353.23817999999</v>
      </c>
      <c r="L65" s="19">
        <f t="shared" ref="L65" si="31">L64*0.158</f>
        <v>0</v>
      </c>
      <c r="M65" s="19">
        <f t="shared" ref="M65" si="32">M64*0.158</f>
        <v>-726.28650000000005</v>
      </c>
      <c r="N65" s="19">
        <f t="shared" ref="N65" si="33">N64*0.158</f>
        <v>85695.092000000004</v>
      </c>
      <c r="O65" s="19">
        <f t="shared" ref="O65" si="34">O64*0.158</f>
        <v>0</v>
      </c>
      <c r="P65" s="19">
        <f t="shared" ref="P65" si="35">P64*0.158</f>
        <v>0</v>
      </c>
      <c r="Q65" s="19">
        <f t="shared" ref="Q65" si="36">Q64*0.158</f>
        <v>256580.94</v>
      </c>
      <c r="R65" s="19">
        <f t="shared" ref="R65" si="37">R64*0.158</f>
        <v>6241186.8492199993</v>
      </c>
    </row>
    <row r="66" spans="1:18" x14ac:dyDescent="0.25"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</row>
    <row r="67" spans="1:18" x14ac:dyDescent="0.25">
      <c r="A67" s="3" t="s">
        <v>46</v>
      </c>
      <c r="B67" s="3" t="s">
        <v>5</v>
      </c>
      <c r="C67" s="3" t="s">
        <v>6</v>
      </c>
      <c r="D67" s="3" t="s">
        <v>7</v>
      </c>
      <c r="E67" s="3" t="s">
        <v>8</v>
      </c>
      <c r="F67" s="3" t="s">
        <v>9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1316336.31</v>
      </c>
    </row>
    <row r="68" spans="1:18" x14ac:dyDescent="0.25">
      <c r="A68" s="3" t="s">
        <v>46</v>
      </c>
      <c r="B68" s="3" t="s">
        <v>5</v>
      </c>
      <c r="C68" s="3" t="s">
        <v>6</v>
      </c>
      <c r="D68" s="3" t="s">
        <v>10</v>
      </c>
      <c r="E68" s="3" t="s">
        <v>11</v>
      </c>
      <c r="F68" s="3" t="s">
        <v>12</v>
      </c>
      <c r="G68" s="16">
        <v>0</v>
      </c>
      <c r="H68" s="16">
        <v>0</v>
      </c>
      <c r="I68" s="16">
        <v>240957.41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</row>
    <row r="69" spans="1:18" x14ac:dyDescent="0.25">
      <c r="A69" s="3" t="s">
        <v>46</v>
      </c>
      <c r="B69" s="3" t="s">
        <v>5</v>
      </c>
      <c r="C69" s="3" t="s">
        <v>6</v>
      </c>
      <c r="D69" s="3" t="s">
        <v>13</v>
      </c>
      <c r="E69" s="3" t="s">
        <v>14</v>
      </c>
      <c r="F69" s="3" t="s">
        <v>12</v>
      </c>
      <c r="G69" s="16">
        <v>0</v>
      </c>
      <c r="H69" s="16">
        <v>0</v>
      </c>
      <c r="I69" s="16">
        <v>8538.1299999999992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2716211.45</v>
      </c>
    </row>
    <row r="70" spans="1:18" x14ac:dyDescent="0.25">
      <c r="A70" s="3" t="s">
        <v>46</v>
      </c>
      <c r="B70" s="3" t="s">
        <v>5</v>
      </c>
      <c r="C70" s="3" t="s">
        <v>6</v>
      </c>
      <c r="D70" s="3" t="s">
        <v>15</v>
      </c>
      <c r="E70" s="3" t="s">
        <v>16</v>
      </c>
      <c r="F70" s="3" t="s">
        <v>12</v>
      </c>
      <c r="G70" s="16">
        <v>0</v>
      </c>
      <c r="H70" s="16">
        <v>0</v>
      </c>
      <c r="I70" s="16">
        <v>76843.240000000005</v>
      </c>
      <c r="J70" s="16">
        <v>0</v>
      </c>
      <c r="K70" s="16">
        <v>0</v>
      </c>
      <c r="L70" s="16">
        <v>0</v>
      </c>
      <c r="M70" s="16">
        <v>4878.43</v>
      </c>
      <c r="N70" s="16">
        <v>0</v>
      </c>
      <c r="O70" s="16">
        <v>0</v>
      </c>
      <c r="P70" s="16">
        <v>0</v>
      </c>
      <c r="Q70" s="16">
        <v>0</v>
      </c>
      <c r="R70" s="16">
        <v>24446890.899999999</v>
      </c>
    </row>
    <row r="71" spans="1:18" x14ac:dyDescent="0.25">
      <c r="A71" s="3" t="s">
        <v>46</v>
      </c>
      <c r="B71" s="3" t="s">
        <v>17</v>
      </c>
      <c r="C71" s="3" t="s">
        <v>18</v>
      </c>
      <c r="D71" s="3" t="s">
        <v>19</v>
      </c>
      <c r="E71" s="3" t="s">
        <v>20</v>
      </c>
      <c r="F71" s="3" t="s">
        <v>12</v>
      </c>
      <c r="G71" s="16">
        <v>0</v>
      </c>
      <c r="H71" s="16">
        <v>0</v>
      </c>
      <c r="I71" s="16">
        <v>0</v>
      </c>
      <c r="J71" s="16">
        <v>0</v>
      </c>
      <c r="K71" s="16">
        <v>256469.45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</row>
    <row r="72" spans="1:18" x14ac:dyDescent="0.25">
      <c r="A72" s="3" t="s">
        <v>46</v>
      </c>
      <c r="B72" s="3" t="s">
        <v>17</v>
      </c>
      <c r="C72" s="3" t="s">
        <v>18</v>
      </c>
      <c r="D72" s="3" t="s">
        <v>21</v>
      </c>
      <c r="E72" s="3" t="s">
        <v>22</v>
      </c>
      <c r="F72" s="3" t="s">
        <v>12</v>
      </c>
      <c r="G72" s="16">
        <v>0</v>
      </c>
      <c r="H72" s="16">
        <v>0</v>
      </c>
      <c r="I72" s="16">
        <v>0</v>
      </c>
      <c r="J72" s="16">
        <v>0</v>
      </c>
      <c r="K72" s="16">
        <v>79179.81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</row>
    <row r="73" spans="1:18" x14ac:dyDescent="0.25">
      <c r="A73" s="3" t="s">
        <v>46</v>
      </c>
      <c r="B73" s="3" t="s">
        <v>25</v>
      </c>
      <c r="C73" s="3" t="s">
        <v>26</v>
      </c>
      <c r="D73" s="3" t="s">
        <v>7</v>
      </c>
      <c r="E73" s="3" t="s">
        <v>8</v>
      </c>
      <c r="F73" s="3" t="s">
        <v>9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92143.54</v>
      </c>
    </row>
    <row r="74" spans="1:18" x14ac:dyDescent="0.25">
      <c r="A74" s="3" t="s">
        <v>46</v>
      </c>
      <c r="B74" s="3" t="s">
        <v>25</v>
      </c>
      <c r="C74" s="3" t="s">
        <v>26</v>
      </c>
      <c r="D74" s="3" t="s">
        <v>10</v>
      </c>
      <c r="E74" s="3" t="s">
        <v>11</v>
      </c>
      <c r="F74" s="3" t="s">
        <v>12</v>
      </c>
      <c r="G74" s="16">
        <v>0</v>
      </c>
      <c r="H74" s="16">
        <v>0</v>
      </c>
      <c r="I74" s="16">
        <v>16867.02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</row>
    <row r="75" spans="1:18" x14ac:dyDescent="0.25">
      <c r="A75" s="3" t="s">
        <v>46</v>
      </c>
      <c r="B75" s="3" t="s">
        <v>25</v>
      </c>
      <c r="C75" s="3" t="s">
        <v>26</v>
      </c>
      <c r="D75" s="3" t="s">
        <v>13</v>
      </c>
      <c r="E75" s="3" t="s">
        <v>14</v>
      </c>
      <c r="F75" s="3" t="s">
        <v>12</v>
      </c>
      <c r="G75" s="16">
        <v>0</v>
      </c>
      <c r="H75" s="16">
        <v>0</v>
      </c>
      <c r="I75" s="16">
        <v>597.66999999999996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190134.81</v>
      </c>
    </row>
    <row r="76" spans="1:18" x14ac:dyDescent="0.25">
      <c r="A76" s="3" t="s">
        <v>46</v>
      </c>
      <c r="B76" s="3" t="s">
        <v>25</v>
      </c>
      <c r="C76" s="3" t="s">
        <v>26</v>
      </c>
      <c r="D76" s="3" t="s">
        <v>15</v>
      </c>
      <c r="E76" s="3" t="s">
        <v>16</v>
      </c>
      <c r="F76" s="3" t="s">
        <v>12</v>
      </c>
      <c r="G76" s="16">
        <v>0</v>
      </c>
      <c r="H76" s="16">
        <v>0</v>
      </c>
      <c r="I76" s="16">
        <v>5379.02</v>
      </c>
      <c r="J76" s="16">
        <v>0</v>
      </c>
      <c r="K76" s="16">
        <v>0</v>
      </c>
      <c r="L76" s="16">
        <v>0</v>
      </c>
      <c r="M76" s="16">
        <v>341.49</v>
      </c>
      <c r="N76" s="16">
        <v>0</v>
      </c>
      <c r="O76" s="16">
        <v>0</v>
      </c>
      <c r="P76" s="16">
        <v>0</v>
      </c>
      <c r="Q76" s="16">
        <v>0</v>
      </c>
      <c r="R76" s="16">
        <v>1711282.36</v>
      </c>
    </row>
    <row r="77" spans="1:18" x14ac:dyDescent="0.25">
      <c r="A77" s="3" t="s">
        <v>46</v>
      </c>
      <c r="B77" s="3" t="s">
        <v>27</v>
      </c>
      <c r="C77" s="3" t="s">
        <v>28</v>
      </c>
      <c r="D77" s="3" t="s">
        <v>7</v>
      </c>
      <c r="E77" s="3" t="s">
        <v>8</v>
      </c>
      <c r="F77" s="3" t="s">
        <v>9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223777.17</v>
      </c>
    </row>
    <row r="78" spans="1:18" x14ac:dyDescent="0.25">
      <c r="A78" s="3" t="s">
        <v>46</v>
      </c>
      <c r="B78" s="3" t="s">
        <v>27</v>
      </c>
      <c r="C78" s="3" t="s">
        <v>28</v>
      </c>
      <c r="D78" s="3" t="s">
        <v>21</v>
      </c>
      <c r="E78" s="3" t="s">
        <v>22</v>
      </c>
      <c r="F78" s="3" t="s">
        <v>12</v>
      </c>
      <c r="G78" s="16">
        <v>0</v>
      </c>
      <c r="H78" s="16">
        <v>0</v>
      </c>
      <c r="I78" s="16">
        <v>88111.47</v>
      </c>
      <c r="J78" s="16">
        <v>0</v>
      </c>
      <c r="K78" s="16">
        <v>0</v>
      </c>
      <c r="L78" s="16">
        <v>0</v>
      </c>
      <c r="M78" s="16">
        <v>1317.18</v>
      </c>
      <c r="N78" s="16">
        <v>0</v>
      </c>
      <c r="O78" s="16">
        <v>0</v>
      </c>
      <c r="P78" s="16">
        <v>0</v>
      </c>
      <c r="Q78" s="16">
        <v>0</v>
      </c>
      <c r="R78" s="16">
        <v>7347200.9900000002</v>
      </c>
    </row>
    <row r="79" spans="1:18" x14ac:dyDescent="0.25">
      <c r="A79" s="18"/>
      <c r="B79" s="18"/>
      <c r="C79" s="18"/>
      <c r="D79" s="18"/>
      <c r="E79" s="18"/>
      <c r="F79" s="18" t="s">
        <v>65</v>
      </c>
      <c r="G79" s="19">
        <f>SUM(G67:G78)</f>
        <v>0</v>
      </c>
      <c r="H79" s="19">
        <f t="shared" ref="H79:R79" si="38">SUM(H67:H78)</f>
        <v>0</v>
      </c>
      <c r="I79" s="19">
        <f t="shared" si="38"/>
        <v>437293.96000000008</v>
      </c>
      <c r="J79" s="19">
        <f t="shared" si="38"/>
        <v>0</v>
      </c>
      <c r="K79" s="19">
        <f t="shared" si="38"/>
        <v>335649.26</v>
      </c>
      <c r="L79" s="19">
        <f t="shared" si="38"/>
        <v>0</v>
      </c>
      <c r="M79" s="19">
        <f t="shared" si="38"/>
        <v>6537.1</v>
      </c>
      <c r="N79" s="19">
        <f t="shared" si="38"/>
        <v>0</v>
      </c>
      <c r="O79" s="19">
        <f t="shared" si="38"/>
        <v>0</v>
      </c>
      <c r="P79" s="19">
        <f t="shared" si="38"/>
        <v>0</v>
      </c>
      <c r="Q79" s="19">
        <f t="shared" si="38"/>
        <v>0</v>
      </c>
      <c r="R79" s="19">
        <f t="shared" si="38"/>
        <v>38043977.530000001</v>
      </c>
    </row>
    <row r="80" spans="1:18" x14ac:dyDescent="0.25">
      <c r="A80" s="18"/>
      <c r="B80" s="18"/>
      <c r="C80" s="18"/>
      <c r="D80" s="18"/>
      <c r="E80" s="18"/>
      <c r="F80" s="18" t="s">
        <v>66</v>
      </c>
      <c r="G80" s="19">
        <f>G79*0.158</f>
        <v>0</v>
      </c>
      <c r="H80" s="19">
        <f t="shared" ref="H80" si="39">H79*0.158</f>
        <v>0</v>
      </c>
      <c r="I80" s="19">
        <f t="shared" ref="I80" si="40">I79*0.158</f>
        <v>69092.445680000019</v>
      </c>
      <c r="J80" s="19">
        <f t="shared" ref="J80" si="41">J79*0.158</f>
        <v>0</v>
      </c>
      <c r="K80" s="19">
        <f t="shared" ref="K80" si="42">K79*0.158</f>
        <v>53032.583080000004</v>
      </c>
      <c r="L80" s="19">
        <f t="shared" ref="L80" si="43">L79*0.158</f>
        <v>0</v>
      </c>
      <c r="M80" s="19">
        <f t="shared" ref="M80" si="44">M79*0.158</f>
        <v>1032.8618000000001</v>
      </c>
      <c r="N80" s="19">
        <f t="shared" ref="N80" si="45">N79*0.158</f>
        <v>0</v>
      </c>
      <c r="O80" s="19">
        <f t="shared" ref="O80" si="46">O79*0.158</f>
        <v>0</v>
      </c>
      <c r="P80" s="19">
        <f t="shared" ref="P80" si="47">P79*0.158</f>
        <v>0</v>
      </c>
      <c r="Q80" s="19">
        <f t="shared" ref="Q80" si="48">Q79*0.158</f>
        <v>0</v>
      </c>
      <c r="R80" s="19">
        <f t="shared" ref="R80" si="49">R79*0.158</f>
        <v>6010948.4497400001</v>
      </c>
    </row>
  </sheetData>
  <autoFilter ref="A8:R78" xr:uid="{BB54FE22-4A08-46BB-9667-F05EE5F07BDD}"/>
  <pageMargins left="0.7" right="0.7" top="0.75" bottom="0.75" header="0.3" footer="0.3"/>
  <pageSetup scale="43" orientation="landscape" r:id="rId1"/>
  <headerFooter>
    <oddFooter>&amp;L&amp;A&amp;R&amp;F</oddFooter>
  </headerFooter>
  <colBreaks count="1" manualBreakCount="1">
    <brk id="5" max="7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03F46-7A51-4BEC-94A1-FB8ACE1B763E}">
  <sheetPr>
    <pageSetUpPr fitToPage="1"/>
  </sheetPr>
  <dimension ref="A1:R65"/>
  <sheetViews>
    <sheetView view="pageBreakPreview" zoomScale="60" zoomScaleNormal="100" workbookViewId="0">
      <selection activeCell="K3" sqref="K3"/>
    </sheetView>
  </sheetViews>
  <sheetFormatPr defaultColWidth="9" defaultRowHeight="15" x14ac:dyDescent="0.25"/>
  <cols>
    <col min="1" max="2" width="9" style="5"/>
    <col min="3" max="3" width="24.875" style="5" bestFit="1" customWidth="1"/>
    <col min="4" max="4" width="9" style="5"/>
    <col min="5" max="5" width="26.625" style="5" bestFit="1" customWidth="1"/>
    <col min="6" max="6" width="13.125" style="5" bestFit="1" customWidth="1"/>
    <col min="7" max="7" width="9.125" style="10" bestFit="1" customWidth="1"/>
    <col min="8" max="9" width="12.625" style="10" bestFit="1" customWidth="1"/>
    <col min="10" max="10" width="10.375" style="10" bestFit="1" customWidth="1"/>
    <col min="11" max="11" width="12.375" style="10" bestFit="1" customWidth="1"/>
    <col min="12" max="12" width="11.125" style="10" bestFit="1" customWidth="1"/>
    <col min="13" max="13" width="10.125" style="10" bestFit="1" customWidth="1"/>
    <col min="14" max="14" width="10.875" style="10" customWidth="1"/>
    <col min="15" max="15" width="9.125" style="10" bestFit="1" customWidth="1"/>
    <col min="16" max="16" width="11" style="10" customWidth="1"/>
    <col min="17" max="17" width="12.375" style="10" bestFit="1" customWidth="1"/>
    <col min="18" max="18" width="13.375" style="10" bestFit="1" customWidth="1"/>
    <col min="19" max="19" width="12.625" style="20" bestFit="1" customWidth="1"/>
    <col min="20" max="16384" width="9" style="20"/>
  </cols>
  <sheetData>
    <row r="1" spans="1:18" x14ac:dyDescent="0.25">
      <c r="R1" s="21" t="s">
        <v>47</v>
      </c>
    </row>
    <row r="2" spans="1:18" x14ac:dyDescent="0.25">
      <c r="R2" s="21" t="s">
        <v>48</v>
      </c>
    </row>
    <row r="3" spans="1:18" x14ac:dyDescent="0.25">
      <c r="R3" s="21" t="s">
        <v>67</v>
      </c>
    </row>
    <row r="4" spans="1:18" x14ac:dyDescent="0.25">
      <c r="R4" s="21" t="s">
        <v>68</v>
      </c>
    </row>
    <row r="5" spans="1:18" x14ac:dyDescent="0.25">
      <c r="R5" s="21" t="s">
        <v>51</v>
      </c>
    </row>
    <row r="8" spans="1:18" x14ac:dyDescent="0.25">
      <c r="A8" s="1" t="s">
        <v>29</v>
      </c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15" t="s">
        <v>30</v>
      </c>
      <c r="H8" s="15" t="s">
        <v>31</v>
      </c>
      <c r="I8" s="15" t="s">
        <v>32</v>
      </c>
      <c r="J8" s="15" t="s">
        <v>33</v>
      </c>
      <c r="K8" s="15" t="s">
        <v>34</v>
      </c>
      <c r="L8" s="15" t="s">
        <v>35</v>
      </c>
      <c r="M8" s="15" t="s">
        <v>36</v>
      </c>
      <c r="N8" s="15" t="s">
        <v>37</v>
      </c>
      <c r="O8" s="15" t="s">
        <v>38</v>
      </c>
      <c r="P8" s="15" t="s">
        <v>39</v>
      </c>
      <c r="Q8" s="15" t="s">
        <v>40</v>
      </c>
      <c r="R8" s="15" t="s">
        <v>41</v>
      </c>
    </row>
    <row r="9" spans="1:18" x14ac:dyDescent="0.25">
      <c r="A9" s="3" t="s">
        <v>42</v>
      </c>
      <c r="B9" s="3" t="s">
        <v>5</v>
      </c>
      <c r="C9" s="3" t="s">
        <v>6</v>
      </c>
      <c r="D9" s="3" t="s">
        <v>13</v>
      </c>
      <c r="E9" s="3" t="s">
        <v>14</v>
      </c>
      <c r="F9" s="3" t="s">
        <v>12</v>
      </c>
      <c r="G9" s="16">
        <v>0</v>
      </c>
      <c r="H9" s="16">
        <v>0</v>
      </c>
      <c r="I9" s="16">
        <v>-4905.3100000000004</v>
      </c>
      <c r="J9" s="16">
        <v>0</v>
      </c>
      <c r="K9" s="16">
        <v>0</v>
      </c>
      <c r="L9" s="16">
        <v>0</v>
      </c>
      <c r="M9" s="16">
        <v>0</v>
      </c>
      <c r="N9" s="16">
        <v>692.48</v>
      </c>
      <c r="O9" s="16">
        <v>-0.01</v>
      </c>
      <c r="P9" s="16">
        <v>0</v>
      </c>
      <c r="Q9" s="16">
        <v>0</v>
      </c>
      <c r="R9" s="16">
        <v>3128256.62</v>
      </c>
    </row>
    <row r="10" spans="1:18" x14ac:dyDescent="0.25">
      <c r="A10" s="3" t="s">
        <v>42</v>
      </c>
      <c r="B10" s="3" t="s">
        <v>5</v>
      </c>
      <c r="C10" s="3" t="s">
        <v>6</v>
      </c>
      <c r="D10" s="3" t="s">
        <v>15</v>
      </c>
      <c r="E10" s="3" t="s">
        <v>16</v>
      </c>
      <c r="F10" s="3" t="s">
        <v>12</v>
      </c>
      <c r="G10" s="16">
        <v>0</v>
      </c>
      <c r="H10" s="16">
        <v>454000</v>
      </c>
      <c r="I10" s="16">
        <v>-33870</v>
      </c>
      <c r="J10" s="16">
        <v>28.88</v>
      </c>
      <c r="K10" s="16">
        <v>900000</v>
      </c>
      <c r="L10" s="16">
        <v>0</v>
      </c>
      <c r="M10" s="16">
        <v>63255.37</v>
      </c>
      <c r="N10" s="16">
        <v>6232.28</v>
      </c>
      <c r="O10" s="16">
        <v>0</v>
      </c>
      <c r="P10" s="16">
        <v>0</v>
      </c>
      <c r="Q10" s="16">
        <v>1327200</v>
      </c>
      <c r="R10" s="16">
        <v>28154309.559999999</v>
      </c>
    </row>
    <row r="11" spans="1:18" x14ac:dyDescent="0.25">
      <c r="A11" s="3" t="s">
        <v>42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12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284838.23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</row>
    <row r="12" spans="1:18" x14ac:dyDescent="0.25">
      <c r="A12" s="3" t="s">
        <v>42</v>
      </c>
      <c r="B12" s="3" t="s">
        <v>17</v>
      </c>
      <c r="C12" s="3" t="s">
        <v>18</v>
      </c>
      <c r="D12" s="3" t="s">
        <v>21</v>
      </c>
      <c r="E12" s="3" t="s">
        <v>22</v>
      </c>
      <c r="F12" s="3" t="s">
        <v>12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70998.77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</row>
    <row r="13" spans="1:18" x14ac:dyDescent="0.25">
      <c r="A13" s="3" t="s">
        <v>42</v>
      </c>
      <c r="B13" s="3" t="s">
        <v>23</v>
      </c>
      <c r="C13" s="3" t="s">
        <v>24</v>
      </c>
      <c r="D13" s="3" t="s">
        <v>15</v>
      </c>
      <c r="E13" s="3" t="s">
        <v>16</v>
      </c>
      <c r="F13" s="3" t="s">
        <v>12</v>
      </c>
      <c r="G13" s="16">
        <v>0</v>
      </c>
      <c r="H13" s="16">
        <v>0</v>
      </c>
      <c r="I13" s="16">
        <v>0</v>
      </c>
      <c r="J13" s="16">
        <v>0</v>
      </c>
      <c r="K13" s="16">
        <v>-0.02</v>
      </c>
      <c r="L13" s="16">
        <v>0.01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</row>
    <row r="14" spans="1:18" x14ac:dyDescent="0.25">
      <c r="A14" s="3" t="s">
        <v>42</v>
      </c>
      <c r="B14" s="3" t="s">
        <v>25</v>
      </c>
      <c r="C14" s="3" t="s">
        <v>26</v>
      </c>
      <c r="D14" s="3" t="s">
        <v>13</v>
      </c>
      <c r="E14" s="3" t="s">
        <v>14</v>
      </c>
      <c r="F14" s="3" t="s">
        <v>12</v>
      </c>
      <c r="G14" s="16">
        <v>0</v>
      </c>
      <c r="H14" s="16">
        <v>0</v>
      </c>
      <c r="I14" s="16">
        <v>-343.37</v>
      </c>
      <c r="J14" s="16">
        <v>0</v>
      </c>
      <c r="K14" s="16">
        <v>0</v>
      </c>
      <c r="L14" s="16">
        <v>0</v>
      </c>
      <c r="M14" s="16">
        <v>0</v>
      </c>
      <c r="N14" s="16">
        <v>48.47</v>
      </c>
      <c r="O14" s="16">
        <v>0</v>
      </c>
      <c r="P14" s="16">
        <v>0</v>
      </c>
      <c r="Q14" s="16">
        <v>0</v>
      </c>
      <c r="R14" s="16">
        <v>218977.96</v>
      </c>
    </row>
    <row r="15" spans="1:18" x14ac:dyDescent="0.25">
      <c r="A15" s="3" t="s">
        <v>42</v>
      </c>
      <c r="B15" s="3" t="s">
        <v>25</v>
      </c>
      <c r="C15" s="3" t="s">
        <v>26</v>
      </c>
      <c r="D15" s="3" t="s">
        <v>15</v>
      </c>
      <c r="E15" s="3" t="s">
        <v>16</v>
      </c>
      <c r="F15" s="3" t="s">
        <v>12</v>
      </c>
      <c r="G15" s="16">
        <v>0</v>
      </c>
      <c r="H15" s="16">
        <v>31780</v>
      </c>
      <c r="I15" s="16">
        <v>-2370.91</v>
      </c>
      <c r="J15" s="16">
        <v>2.02</v>
      </c>
      <c r="K15" s="16">
        <v>63000</v>
      </c>
      <c r="L15" s="16">
        <v>0</v>
      </c>
      <c r="M15" s="16">
        <v>4427.88</v>
      </c>
      <c r="N15" s="16">
        <v>436.25</v>
      </c>
      <c r="O15" s="16">
        <v>0</v>
      </c>
      <c r="P15" s="16">
        <v>0</v>
      </c>
      <c r="Q15" s="16">
        <v>92904</v>
      </c>
      <c r="R15" s="16">
        <v>1970801.66</v>
      </c>
    </row>
    <row r="16" spans="1:18" x14ac:dyDescent="0.25">
      <c r="A16" s="3" t="s">
        <v>42</v>
      </c>
      <c r="B16" s="3" t="s">
        <v>27</v>
      </c>
      <c r="C16" s="3" t="s">
        <v>28</v>
      </c>
      <c r="D16" s="3" t="s">
        <v>21</v>
      </c>
      <c r="E16" s="3" t="s">
        <v>22</v>
      </c>
      <c r="F16" s="3" t="s">
        <v>12</v>
      </c>
      <c r="G16" s="16">
        <v>0</v>
      </c>
      <c r="H16" s="16">
        <v>113500</v>
      </c>
      <c r="I16" s="16">
        <v>-9693.84</v>
      </c>
      <c r="J16" s="16">
        <v>7.22</v>
      </c>
      <c r="K16" s="16">
        <v>225000</v>
      </c>
      <c r="L16" s="16">
        <v>0</v>
      </c>
      <c r="M16" s="16">
        <v>15813.84</v>
      </c>
      <c r="N16" s="16">
        <v>1731.21</v>
      </c>
      <c r="O16" s="16">
        <v>0</v>
      </c>
      <c r="P16" s="16">
        <v>0</v>
      </c>
      <c r="Q16" s="16">
        <v>331800</v>
      </c>
      <c r="R16" s="16">
        <v>7820641.5499999998</v>
      </c>
    </row>
    <row r="17" spans="1:18" x14ac:dyDescent="0.25">
      <c r="A17" s="17"/>
      <c r="B17" s="17"/>
      <c r="C17" s="17"/>
      <c r="D17" s="17"/>
      <c r="E17" s="17"/>
      <c r="F17" s="18" t="s">
        <v>55</v>
      </c>
      <c r="G17" s="19">
        <f>SUM(G9:G16)</f>
        <v>0</v>
      </c>
      <c r="H17" s="19">
        <f t="shared" ref="H17:R17" si="0">SUM(H9:H16)</f>
        <v>599280</v>
      </c>
      <c r="I17" s="19">
        <f t="shared" si="0"/>
        <v>-51183.429999999993</v>
      </c>
      <c r="J17" s="19">
        <f t="shared" si="0"/>
        <v>38.119999999999997</v>
      </c>
      <c r="K17" s="19">
        <f t="shared" si="0"/>
        <v>1187999.98</v>
      </c>
      <c r="L17" s="19">
        <f t="shared" si="0"/>
        <v>355837.01</v>
      </c>
      <c r="M17" s="19">
        <f t="shared" si="0"/>
        <v>83497.09</v>
      </c>
      <c r="N17" s="19">
        <f t="shared" si="0"/>
        <v>9140.69</v>
      </c>
      <c r="O17" s="19">
        <f t="shared" si="0"/>
        <v>-0.01</v>
      </c>
      <c r="P17" s="19">
        <f t="shared" si="0"/>
        <v>0</v>
      </c>
      <c r="Q17" s="19">
        <f t="shared" si="0"/>
        <v>1751904</v>
      </c>
      <c r="R17" s="19">
        <f t="shared" si="0"/>
        <v>41292987.350000001</v>
      </c>
    </row>
    <row r="18" spans="1:18" x14ac:dyDescent="0.25">
      <c r="A18" s="17"/>
      <c r="B18" s="17"/>
      <c r="C18" s="17"/>
      <c r="D18" s="17"/>
      <c r="E18" s="17"/>
      <c r="F18" s="18" t="s">
        <v>58</v>
      </c>
      <c r="G18" s="19">
        <f>G17*0.158</f>
        <v>0</v>
      </c>
      <c r="H18" s="19">
        <f t="shared" ref="H18:R18" si="1">H17*0.158</f>
        <v>94686.24</v>
      </c>
      <c r="I18" s="19">
        <f t="shared" si="1"/>
        <v>-8086.9819399999988</v>
      </c>
      <c r="J18" s="19">
        <f t="shared" si="1"/>
        <v>6.0229599999999994</v>
      </c>
      <c r="K18" s="19">
        <f t="shared" si="1"/>
        <v>187703.99684000001</v>
      </c>
      <c r="L18" s="19">
        <f t="shared" si="1"/>
        <v>56222.247580000003</v>
      </c>
      <c r="M18" s="19">
        <f t="shared" si="1"/>
        <v>13192.540219999999</v>
      </c>
      <c r="N18" s="19">
        <f t="shared" si="1"/>
        <v>1444.22902</v>
      </c>
      <c r="O18" s="19">
        <f t="shared" si="1"/>
        <v>-1.58E-3</v>
      </c>
      <c r="P18" s="19">
        <f t="shared" si="1"/>
        <v>0</v>
      </c>
      <c r="Q18" s="19">
        <f t="shared" si="1"/>
        <v>276800.83199999999</v>
      </c>
      <c r="R18" s="19">
        <f t="shared" si="1"/>
        <v>6524292.0013000006</v>
      </c>
    </row>
    <row r="19" spans="1:18" x14ac:dyDescent="0.25"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</row>
    <row r="20" spans="1:18" x14ac:dyDescent="0.25">
      <c r="A20" s="3" t="s">
        <v>43</v>
      </c>
      <c r="B20" s="3" t="s">
        <v>5</v>
      </c>
      <c r="C20" s="3" t="s">
        <v>6</v>
      </c>
      <c r="D20" s="3" t="s">
        <v>10</v>
      </c>
      <c r="E20" s="3" t="s">
        <v>11</v>
      </c>
      <c r="F20" s="3" t="s">
        <v>12</v>
      </c>
      <c r="G20" s="16">
        <v>0</v>
      </c>
      <c r="H20" s="16">
        <v>0</v>
      </c>
      <c r="I20" s="16">
        <v>176681.14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</row>
    <row r="21" spans="1:18" x14ac:dyDescent="0.25">
      <c r="A21" s="3" t="s">
        <v>43</v>
      </c>
      <c r="B21" s="3" t="s">
        <v>5</v>
      </c>
      <c r="C21" s="3" t="s">
        <v>6</v>
      </c>
      <c r="D21" s="3" t="s">
        <v>13</v>
      </c>
      <c r="E21" s="3" t="s">
        <v>14</v>
      </c>
      <c r="F21" s="3" t="s">
        <v>12</v>
      </c>
      <c r="G21" s="16">
        <v>0</v>
      </c>
      <c r="H21" s="16">
        <v>0</v>
      </c>
      <c r="I21" s="16">
        <v>-13755.49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3322848.27</v>
      </c>
    </row>
    <row r="22" spans="1:18" x14ac:dyDescent="0.25">
      <c r="A22" s="3" t="s">
        <v>43</v>
      </c>
      <c r="B22" s="3" t="s">
        <v>5</v>
      </c>
      <c r="C22" s="3" t="s">
        <v>6</v>
      </c>
      <c r="D22" s="3" t="s">
        <v>15</v>
      </c>
      <c r="E22" s="3" t="s">
        <v>16</v>
      </c>
      <c r="F22" s="3" t="s">
        <v>12</v>
      </c>
      <c r="G22" s="16">
        <v>0</v>
      </c>
      <c r="H22" s="16">
        <v>436000</v>
      </c>
      <c r="I22" s="16">
        <v>-127599.45</v>
      </c>
      <c r="J22" s="16">
        <v>600</v>
      </c>
      <c r="K22" s="16">
        <v>1743156.86</v>
      </c>
      <c r="L22" s="16">
        <v>800</v>
      </c>
      <c r="M22" s="16">
        <v>0</v>
      </c>
      <c r="N22" s="16">
        <v>424800</v>
      </c>
      <c r="O22" s="16">
        <v>0</v>
      </c>
      <c r="P22" s="16">
        <v>0</v>
      </c>
      <c r="Q22" s="16">
        <v>1296000</v>
      </c>
      <c r="R22" s="16">
        <v>29906234.390000001</v>
      </c>
    </row>
    <row r="23" spans="1:18" x14ac:dyDescent="0.25">
      <c r="A23" s="3" t="s">
        <v>43</v>
      </c>
      <c r="B23" s="3" t="s">
        <v>17</v>
      </c>
      <c r="C23" s="3" t="s">
        <v>18</v>
      </c>
      <c r="D23" s="3" t="s">
        <v>19</v>
      </c>
      <c r="E23" s="3" t="s">
        <v>20</v>
      </c>
      <c r="F23" s="3" t="s">
        <v>12</v>
      </c>
      <c r="G23" s="16">
        <v>0</v>
      </c>
      <c r="H23" s="16">
        <v>0</v>
      </c>
      <c r="I23" s="16">
        <v>0</v>
      </c>
      <c r="J23" s="16">
        <v>0</v>
      </c>
      <c r="K23" s="16">
        <v>286178.15000000002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</row>
    <row r="24" spans="1:18" x14ac:dyDescent="0.25">
      <c r="A24" s="3" t="s">
        <v>43</v>
      </c>
      <c r="B24" s="3" t="s">
        <v>17</v>
      </c>
      <c r="C24" s="3" t="s">
        <v>18</v>
      </c>
      <c r="D24" s="3" t="s">
        <v>21</v>
      </c>
      <c r="E24" s="3" t="s">
        <v>22</v>
      </c>
      <c r="F24" s="3" t="s">
        <v>12</v>
      </c>
      <c r="G24" s="16">
        <v>0</v>
      </c>
      <c r="H24" s="16">
        <v>0</v>
      </c>
      <c r="I24" s="16">
        <v>0</v>
      </c>
      <c r="J24" s="16">
        <v>0</v>
      </c>
      <c r="K24" s="16">
        <v>74280.399999999994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</row>
    <row r="25" spans="1:18" x14ac:dyDescent="0.25">
      <c r="A25" s="3" t="s">
        <v>43</v>
      </c>
      <c r="B25" s="3" t="s">
        <v>25</v>
      </c>
      <c r="C25" s="3" t="s">
        <v>26</v>
      </c>
      <c r="D25" s="3" t="s">
        <v>10</v>
      </c>
      <c r="E25" s="3" t="s">
        <v>11</v>
      </c>
      <c r="F25" s="3" t="s">
        <v>12</v>
      </c>
      <c r="G25" s="16">
        <v>0</v>
      </c>
      <c r="H25" s="16">
        <v>0</v>
      </c>
      <c r="I25" s="16">
        <v>12367.68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</row>
    <row r="26" spans="1:18" x14ac:dyDescent="0.25">
      <c r="A26" s="3" t="s">
        <v>43</v>
      </c>
      <c r="B26" s="3" t="s">
        <v>25</v>
      </c>
      <c r="C26" s="3" t="s">
        <v>26</v>
      </c>
      <c r="D26" s="3" t="s">
        <v>13</v>
      </c>
      <c r="E26" s="3" t="s">
        <v>14</v>
      </c>
      <c r="F26" s="3" t="s">
        <v>12</v>
      </c>
      <c r="G26" s="16">
        <v>0</v>
      </c>
      <c r="H26" s="16">
        <v>0</v>
      </c>
      <c r="I26" s="16">
        <v>-962.88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232599.38</v>
      </c>
    </row>
    <row r="27" spans="1:18" x14ac:dyDescent="0.25">
      <c r="A27" s="3" t="s">
        <v>43</v>
      </c>
      <c r="B27" s="3" t="s">
        <v>25</v>
      </c>
      <c r="C27" s="3" t="s">
        <v>26</v>
      </c>
      <c r="D27" s="3" t="s">
        <v>15</v>
      </c>
      <c r="E27" s="3" t="s">
        <v>16</v>
      </c>
      <c r="F27" s="3" t="s">
        <v>12</v>
      </c>
      <c r="G27" s="16">
        <v>0</v>
      </c>
      <c r="H27" s="16">
        <v>30520</v>
      </c>
      <c r="I27" s="16">
        <v>-8931.98</v>
      </c>
      <c r="J27" s="16">
        <v>42</v>
      </c>
      <c r="K27" s="16">
        <v>122020.98</v>
      </c>
      <c r="L27" s="16">
        <v>56</v>
      </c>
      <c r="M27" s="16">
        <v>0</v>
      </c>
      <c r="N27" s="16">
        <v>29736</v>
      </c>
      <c r="O27" s="16">
        <v>0</v>
      </c>
      <c r="P27" s="16">
        <v>0</v>
      </c>
      <c r="Q27" s="16">
        <v>90720</v>
      </c>
      <c r="R27" s="16">
        <v>2093436.41</v>
      </c>
    </row>
    <row r="28" spans="1:18" x14ac:dyDescent="0.25">
      <c r="A28" s="3" t="s">
        <v>43</v>
      </c>
      <c r="B28" s="3" t="s">
        <v>27</v>
      </c>
      <c r="C28" s="3" t="s">
        <v>28</v>
      </c>
      <c r="D28" s="3" t="s">
        <v>21</v>
      </c>
      <c r="E28" s="3" t="s">
        <v>22</v>
      </c>
      <c r="F28" s="3" t="s">
        <v>12</v>
      </c>
      <c r="G28" s="16">
        <v>0</v>
      </c>
      <c r="H28" s="16">
        <v>113360</v>
      </c>
      <c r="I28" s="16">
        <v>9184.82</v>
      </c>
      <c r="J28" s="16">
        <v>156</v>
      </c>
      <c r="K28" s="16">
        <v>196.78</v>
      </c>
      <c r="L28" s="16">
        <v>208</v>
      </c>
      <c r="M28" s="16">
        <v>0</v>
      </c>
      <c r="N28" s="16">
        <v>110448</v>
      </c>
      <c r="O28" s="16">
        <v>0</v>
      </c>
      <c r="P28" s="16">
        <v>453024</v>
      </c>
      <c r="Q28" s="16">
        <v>336960</v>
      </c>
      <c r="R28" s="16">
        <v>8623651.3499999996</v>
      </c>
    </row>
    <row r="29" spans="1:18" x14ac:dyDescent="0.25">
      <c r="A29" s="17"/>
      <c r="B29" s="17"/>
      <c r="C29" s="17"/>
      <c r="D29" s="17"/>
      <c r="E29" s="17"/>
      <c r="F29" s="18" t="s">
        <v>59</v>
      </c>
      <c r="G29" s="19">
        <f>SUM(G21:G28)</f>
        <v>0</v>
      </c>
      <c r="H29" s="19">
        <f>SUM(H20:H28)</f>
        <v>579880</v>
      </c>
      <c r="I29" s="19">
        <f t="shared" ref="I29:R29" si="2">SUM(I20:I28)</f>
        <v>46983.840000000033</v>
      </c>
      <c r="J29" s="19">
        <f t="shared" si="2"/>
        <v>798</v>
      </c>
      <c r="K29" s="19">
        <f t="shared" si="2"/>
        <v>2225833.17</v>
      </c>
      <c r="L29" s="19">
        <f t="shared" si="2"/>
        <v>1064</v>
      </c>
      <c r="M29" s="19">
        <f t="shared" si="2"/>
        <v>0</v>
      </c>
      <c r="N29" s="19">
        <f t="shared" si="2"/>
        <v>564984</v>
      </c>
      <c r="O29" s="19">
        <f t="shared" si="2"/>
        <v>0</v>
      </c>
      <c r="P29" s="19">
        <f t="shared" si="2"/>
        <v>453024</v>
      </c>
      <c r="Q29" s="19">
        <f t="shared" si="2"/>
        <v>1723680</v>
      </c>
      <c r="R29" s="19">
        <f t="shared" si="2"/>
        <v>44178769.799999997</v>
      </c>
    </row>
    <row r="30" spans="1:18" x14ac:dyDescent="0.25">
      <c r="A30" s="17"/>
      <c r="B30" s="17"/>
      <c r="C30" s="17"/>
      <c r="D30" s="17"/>
      <c r="E30" s="17"/>
      <c r="F30" s="18" t="s">
        <v>60</v>
      </c>
      <c r="G30" s="19">
        <f>G29*0.158</f>
        <v>0</v>
      </c>
      <c r="H30" s="19">
        <f t="shared" ref="H30" si="3">H29*0.158</f>
        <v>91621.040000000008</v>
      </c>
      <c r="I30" s="19">
        <f t="shared" ref="I30" si="4">I29*0.158</f>
        <v>7423.4467200000054</v>
      </c>
      <c r="J30" s="19">
        <f t="shared" ref="J30" si="5">J29*0.158</f>
        <v>126.084</v>
      </c>
      <c r="K30" s="19">
        <f t="shared" ref="K30" si="6">K29*0.158</f>
        <v>351681.64085999998</v>
      </c>
      <c r="L30" s="19">
        <f t="shared" ref="L30" si="7">L29*0.158</f>
        <v>168.11199999999999</v>
      </c>
      <c r="M30" s="19">
        <f t="shared" ref="M30" si="8">M29*0.158</f>
        <v>0</v>
      </c>
      <c r="N30" s="19">
        <f t="shared" ref="N30" si="9">N29*0.158</f>
        <v>89267.471999999994</v>
      </c>
      <c r="O30" s="19">
        <f t="shared" ref="O30" si="10">O29*0.158</f>
        <v>0</v>
      </c>
      <c r="P30" s="19">
        <f t="shared" ref="P30" si="11">P29*0.158</f>
        <v>71577.792000000001</v>
      </c>
      <c r="Q30" s="19">
        <f t="shared" ref="Q30" si="12">Q29*0.158</f>
        <v>272341.44</v>
      </c>
      <c r="R30" s="19">
        <f t="shared" ref="R30" si="13">R29*0.158</f>
        <v>6980245.6283999998</v>
      </c>
    </row>
    <row r="31" spans="1:18" x14ac:dyDescent="0.25"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1:18" x14ac:dyDescent="0.25">
      <c r="A32" s="3" t="s">
        <v>44</v>
      </c>
      <c r="B32" s="3" t="s">
        <v>5</v>
      </c>
      <c r="C32" s="3" t="s">
        <v>6</v>
      </c>
      <c r="D32" s="3" t="s">
        <v>13</v>
      </c>
      <c r="E32" s="3" t="s">
        <v>14</v>
      </c>
      <c r="F32" s="3" t="s">
        <v>12</v>
      </c>
      <c r="G32" s="16">
        <v>0</v>
      </c>
      <c r="H32" s="16">
        <v>0</v>
      </c>
      <c r="I32" s="16">
        <v>-38960.46</v>
      </c>
      <c r="J32" s="16">
        <v>0</v>
      </c>
      <c r="K32" s="16">
        <v>2232.5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2294125.2599999998</v>
      </c>
    </row>
    <row r="33" spans="1:18" x14ac:dyDescent="0.25">
      <c r="A33" s="3" t="s">
        <v>44</v>
      </c>
      <c r="B33" s="3" t="s">
        <v>5</v>
      </c>
      <c r="C33" s="3" t="s">
        <v>6</v>
      </c>
      <c r="D33" s="3" t="s">
        <v>15</v>
      </c>
      <c r="E33" s="3" t="s">
        <v>16</v>
      </c>
      <c r="F33" s="3" t="s">
        <v>12</v>
      </c>
      <c r="G33" s="16">
        <v>0</v>
      </c>
      <c r="H33" s="16">
        <v>418600</v>
      </c>
      <c r="I33" s="16">
        <v>-339095.39</v>
      </c>
      <c r="J33" s="16">
        <v>2147.12</v>
      </c>
      <c r="K33" s="16">
        <v>1290892.54</v>
      </c>
      <c r="L33" s="16">
        <v>-41364.93</v>
      </c>
      <c r="M33" s="16">
        <v>0</v>
      </c>
      <c r="N33" s="16">
        <v>0</v>
      </c>
      <c r="O33" s="16">
        <v>965.42</v>
      </c>
      <c r="P33" s="16">
        <v>19.27</v>
      </c>
      <c r="Q33" s="16">
        <v>-0.05</v>
      </c>
      <c r="R33" s="16">
        <v>21490727.329999998</v>
      </c>
    </row>
    <row r="34" spans="1:18" x14ac:dyDescent="0.25">
      <c r="A34" s="3" t="s">
        <v>44</v>
      </c>
      <c r="B34" s="3" t="s">
        <v>17</v>
      </c>
      <c r="C34" s="3" t="s">
        <v>18</v>
      </c>
      <c r="D34" s="3" t="s">
        <v>19</v>
      </c>
      <c r="E34" s="3" t="s">
        <v>20</v>
      </c>
      <c r="F34" s="3" t="s">
        <v>12</v>
      </c>
      <c r="G34" s="16">
        <v>0</v>
      </c>
      <c r="H34" s="16">
        <v>0</v>
      </c>
      <c r="I34" s="16">
        <v>0</v>
      </c>
      <c r="J34" s="16">
        <v>0</v>
      </c>
      <c r="K34" s="16">
        <v>385714.39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</row>
    <row r="35" spans="1:18" x14ac:dyDescent="0.25">
      <c r="A35" s="3" t="s">
        <v>44</v>
      </c>
      <c r="B35" s="3" t="s">
        <v>17</v>
      </c>
      <c r="C35" s="3" t="s">
        <v>18</v>
      </c>
      <c r="D35" s="3" t="s">
        <v>21</v>
      </c>
      <c r="E35" s="3" t="s">
        <v>22</v>
      </c>
      <c r="F35" s="3" t="s">
        <v>12</v>
      </c>
      <c r="G35" s="16">
        <v>0</v>
      </c>
      <c r="H35" s="16">
        <v>0</v>
      </c>
      <c r="I35" s="16">
        <v>0</v>
      </c>
      <c r="J35" s="16">
        <v>0</v>
      </c>
      <c r="K35" s="16">
        <v>101396.6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</row>
    <row r="36" spans="1:18" x14ac:dyDescent="0.25">
      <c r="A36" s="3" t="s">
        <v>44</v>
      </c>
      <c r="B36" s="3" t="s">
        <v>25</v>
      </c>
      <c r="C36" s="3" t="s">
        <v>26</v>
      </c>
      <c r="D36" s="3" t="s">
        <v>13</v>
      </c>
      <c r="E36" s="3" t="s">
        <v>14</v>
      </c>
      <c r="F36" s="3" t="s">
        <v>12</v>
      </c>
      <c r="G36" s="16">
        <v>0</v>
      </c>
      <c r="H36" s="16">
        <v>0</v>
      </c>
      <c r="I36" s="16">
        <v>-2727.23</v>
      </c>
      <c r="J36" s="16">
        <v>0</v>
      </c>
      <c r="K36" s="16">
        <v>156.28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160588.76999999999</v>
      </c>
    </row>
    <row r="37" spans="1:18" x14ac:dyDescent="0.25">
      <c r="A37" s="3" t="s">
        <v>44</v>
      </c>
      <c r="B37" s="3" t="s">
        <v>25</v>
      </c>
      <c r="C37" s="3" t="s">
        <v>26</v>
      </c>
      <c r="D37" s="3" t="s">
        <v>15</v>
      </c>
      <c r="E37" s="3" t="s">
        <v>16</v>
      </c>
      <c r="F37" s="3" t="s">
        <v>12</v>
      </c>
      <c r="G37" s="16">
        <v>0</v>
      </c>
      <c r="H37" s="16">
        <v>29302</v>
      </c>
      <c r="I37" s="16">
        <v>-23736.67</v>
      </c>
      <c r="J37" s="16">
        <v>150.30000000000001</v>
      </c>
      <c r="K37" s="16">
        <v>90362.48</v>
      </c>
      <c r="L37" s="16">
        <v>-2895.55</v>
      </c>
      <c r="M37" s="16">
        <v>0</v>
      </c>
      <c r="N37" s="16">
        <v>0</v>
      </c>
      <c r="O37" s="16">
        <v>67.58</v>
      </c>
      <c r="P37" s="16">
        <v>1.35</v>
      </c>
      <c r="Q37" s="16">
        <v>0</v>
      </c>
      <c r="R37" s="16">
        <v>1504350.92</v>
      </c>
    </row>
    <row r="38" spans="1:18" x14ac:dyDescent="0.25">
      <c r="A38" s="3" t="s">
        <v>44</v>
      </c>
      <c r="B38" s="3" t="s">
        <v>27</v>
      </c>
      <c r="C38" s="3" t="s">
        <v>28</v>
      </c>
      <c r="D38" s="3" t="s">
        <v>21</v>
      </c>
      <c r="E38" s="3" t="s">
        <v>22</v>
      </c>
      <c r="F38" s="3" t="s">
        <v>12</v>
      </c>
      <c r="G38" s="16">
        <v>0</v>
      </c>
      <c r="H38" s="16">
        <v>108836</v>
      </c>
      <c r="I38" s="16">
        <v>-98294.53</v>
      </c>
      <c r="J38" s="16">
        <v>558.25</v>
      </c>
      <c r="K38" s="16">
        <v>336212.52</v>
      </c>
      <c r="L38" s="16">
        <v>-10754.88</v>
      </c>
      <c r="M38" s="16">
        <v>0</v>
      </c>
      <c r="N38" s="16">
        <v>0</v>
      </c>
      <c r="O38" s="16">
        <v>251.01</v>
      </c>
      <c r="P38" s="16">
        <v>5.01</v>
      </c>
      <c r="Q38" s="16">
        <v>-0.01</v>
      </c>
      <c r="R38" s="16">
        <v>6184061.6500000004</v>
      </c>
    </row>
    <row r="39" spans="1:18" x14ac:dyDescent="0.25">
      <c r="A39" s="17"/>
      <c r="B39" s="17"/>
      <c r="C39" s="17"/>
      <c r="D39" s="17"/>
      <c r="E39" s="17"/>
      <c r="F39" s="18" t="s">
        <v>61</v>
      </c>
      <c r="G39" s="19">
        <f>SUM(G29:G38)</f>
        <v>0</v>
      </c>
      <c r="H39" s="19">
        <f>SUM(H32:H38)</f>
        <v>556738</v>
      </c>
      <c r="I39" s="19">
        <f t="shared" ref="I39:R39" si="14">SUM(I32:I38)</f>
        <v>-502814.28</v>
      </c>
      <c r="J39" s="19">
        <f t="shared" si="14"/>
        <v>2855.67</v>
      </c>
      <c r="K39" s="19">
        <f t="shared" si="14"/>
        <v>2206967.3100000005</v>
      </c>
      <c r="L39" s="19">
        <f t="shared" si="14"/>
        <v>-55015.360000000001</v>
      </c>
      <c r="M39" s="19">
        <f t="shared" si="14"/>
        <v>0</v>
      </c>
      <c r="N39" s="19">
        <f t="shared" si="14"/>
        <v>0</v>
      </c>
      <c r="O39" s="19">
        <f t="shared" si="14"/>
        <v>1284.01</v>
      </c>
      <c r="P39" s="19">
        <f t="shared" si="14"/>
        <v>25.630000000000003</v>
      </c>
      <c r="Q39" s="19">
        <f t="shared" si="14"/>
        <v>-6.0000000000000005E-2</v>
      </c>
      <c r="R39" s="19">
        <f t="shared" si="14"/>
        <v>31633853.929999992</v>
      </c>
    </row>
    <row r="40" spans="1:18" x14ac:dyDescent="0.25">
      <c r="A40" s="17"/>
      <c r="B40" s="17"/>
      <c r="C40" s="17"/>
      <c r="D40" s="17"/>
      <c r="E40" s="17"/>
      <c r="F40" s="18" t="s">
        <v>62</v>
      </c>
      <c r="G40" s="19">
        <f>G39*0.158</f>
        <v>0</v>
      </c>
      <c r="H40" s="19">
        <f t="shared" ref="H40" si="15">H39*0.158</f>
        <v>87964.604000000007</v>
      </c>
      <c r="I40" s="19">
        <f t="shared" ref="I40" si="16">I39*0.158</f>
        <v>-79444.656240000011</v>
      </c>
      <c r="J40" s="19">
        <f t="shared" ref="J40" si="17">J39*0.158</f>
        <v>451.19586000000004</v>
      </c>
      <c r="K40" s="19">
        <f t="shared" ref="K40" si="18">K39*0.158</f>
        <v>348700.8349800001</v>
      </c>
      <c r="L40" s="19">
        <f t="shared" ref="L40" si="19">L39*0.158</f>
        <v>-8692.4268800000009</v>
      </c>
      <c r="M40" s="19">
        <f t="shared" ref="M40" si="20">M39*0.158</f>
        <v>0</v>
      </c>
      <c r="N40" s="19">
        <f t="shared" ref="N40" si="21">N39*0.158</f>
        <v>0</v>
      </c>
      <c r="O40" s="19">
        <f t="shared" ref="O40" si="22">O39*0.158</f>
        <v>202.87358</v>
      </c>
      <c r="P40" s="19">
        <f t="shared" ref="P40" si="23">P39*0.158</f>
        <v>4.0495400000000004</v>
      </c>
      <c r="Q40" s="19">
        <f t="shared" ref="Q40" si="24">Q39*0.158</f>
        <v>-9.4800000000000006E-3</v>
      </c>
      <c r="R40" s="19">
        <f t="shared" ref="R40" si="25">R39*0.158</f>
        <v>4998148.9209399987</v>
      </c>
    </row>
    <row r="41" spans="1:18" x14ac:dyDescent="0.25">
      <c r="A41" s="20"/>
      <c r="B41" s="22"/>
      <c r="C41" s="22"/>
      <c r="D41" s="22"/>
      <c r="E41" s="22"/>
      <c r="F41" s="23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</row>
    <row r="42" spans="1:18" x14ac:dyDescent="0.25">
      <c r="A42" s="3" t="s">
        <v>45</v>
      </c>
      <c r="B42" s="3" t="s">
        <v>5</v>
      </c>
      <c r="C42" s="3" t="s">
        <v>6</v>
      </c>
      <c r="D42" s="3" t="s">
        <v>10</v>
      </c>
      <c r="E42" s="3" t="s">
        <v>11</v>
      </c>
      <c r="F42" s="3" t="s">
        <v>12</v>
      </c>
      <c r="G42" s="16">
        <v>0</v>
      </c>
      <c r="H42" s="16">
        <v>0</v>
      </c>
      <c r="I42" s="16">
        <v>22101.79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</row>
    <row r="43" spans="1:18" x14ac:dyDescent="0.25">
      <c r="A43" s="3" t="s">
        <v>45</v>
      </c>
      <c r="B43" s="3" t="s">
        <v>5</v>
      </c>
      <c r="C43" s="3" t="s">
        <v>6</v>
      </c>
      <c r="D43" s="3" t="s">
        <v>13</v>
      </c>
      <c r="E43" s="3" t="s">
        <v>14</v>
      </c>
      <c r="F43" s="3" t="s">
        <v>12</v>
      </c>
      <c r="G43" s="16">
        <v>0</v>
      </c>
      <c r="H43" s="16">
        <v>0</v>
      </c>
      <c r="I43" s="16">
        <v>751.96</v>
      </c>
      <c r="J43" s="16">
        <v>0</v>
      </c>
      <c r="K43" s="16">
        <v>0</v>
      </c>
      <c r="L43" s="16">
        <v>0</v>
      </c>
      <c r="M43" s="16">
        <v>-345.61</v>
      </c>
      <c r="N43" s="16">
        <v>0</v>
      </c>
      <c r="O43" s="16">
        <v>0</v>
      </c>
      <c r="P43" s="16">
        <v>0</v>
      </c>
      <c r="Q43" s="16">
        <v>0</v>
      </c>
      <c r="R43" s="16">
        <v>2814781.49</v>
      </c>
    </row>
    <row r="44" spans="1:18" x14ac:dyDescent="0.25">
      <c r="A44" s="3" t="s">
        <v>45</v>
      </c>
      <c r="B44" s="3" t="s">
        <v>5</v>
      </c>
      <c r="C44" s="3" t="s">
        <v>6</v>
      </c>
      <c r="D44" s="3" t="s">
        <v>15</v>
      </c>
      <c r="E44" s="3" t="s">
        <v>16</v>
      </c>
      <c r="F44" s="3" t="s">
        <v>12</v>
      </c>
      <c r="G44" s="16">
        <v>0</v>
      </c>
      <c r="H44" s="16">
        <v>0</v>
      </c>
      <c r="I44" s="16">
        <v>418567.69</v>
      </c>
      <c r="J44" s="16">
        <v>327.57</v>
      </c>
      <c r="K44" s="16">
        <v>1684000</v>
      </c>
      <c r="L44" s="16">
        <v>0</v>
      </c>
      <c r="M44" s="16">
        <v>-3110.59</v>
      </c>
      <c r="N44" s="16">
        <v>407800</v>
      </c>
      <c r="O44" s="16">
        <v>0</v>
      </c>
      <c r="P44" s="16">
        <v>0</v>
      </c>
      <c r="Q44" s="16">
        <v>1221000</v>
      </c>
      <c r="R44" s="16">
        <v>25345033.350000001</v>
      </c>
    </row>
    <row r="45" spans="1:18" x14ac:dyDescent="0.25">
      <c r="A45" s="3" t="s">
        <v>45</v>
      </c>
      <c r="B45" s="3" t="s">
        <v>17</v>
      </c>
      <c r="C45" s="3" t="s">
        <v>18</v>
      </c>
      <c r="D45" s="3" t="s">
        <v>15</v>
      </c>
      <c r="E45" s="3" t="s">
        <v>16</v>
      </c>
      <c r="F45" s="3" t="s">
        <v>12</v>
      </c>
      <c r="G45" s="16">
        <v>0</v>
      </c>
      <c r="H45" s="16">
        <v>0</v>
      </c>
      <c r="I45" s="16">
        <v>0</v>
      </c>
      <c r="J45" s="16">
        <v>10676.18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</row>
    <row r="46" spans="1:18" x14ac:dyDescent="0.25">
      <c r="A46" s="3" t="s">
        <v>45</v>
      </c>
      <c r="B46" s="3" t="s">
        <v>17</v>
      </c>
      <c r="C46" s="3" t="s">
        <v>18</v>
      </c>
      <c r="D46" s="3" t="s">
        <v>19</v>
      </c>
      <c r="E46" s="3" t="s">
        <v>20</v>
      </c>
      <c r="F46" s="3" t="s">
        <v>12</v>
      </c>
      <c r="G46" s="16">
        <v>0</v>
      </c>
      <c r="H46" s="16">
        <v>0</v>
      </c>
      <c r="I46" s="16">
        <v>0</v>
      </c>
      <c r="J46" s="16">
        <v>0</v>
      </c>
      <c r="K46" s="16">
        <v>251096.58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</row>
    <row r="47" spans="1:18" x14ac:dyDescent="0.25">
      <c r="A47" s="3" t="s">
        <v>45</v>
      </c>
      <c r="B47" s="3" t="s">
        <v>17</v>
      </c>
      <c r="C47" s="3" t="s">
        <v>18</v>
      </c>
      <c r="D47" s="3" t="s">
        <v>21</v>
      </c>
      <c r="E47" s="3" t="s">
        <v>22</v>
      </c>
      <c r="F47" s="3" t="s">
        <v>12</v>
      </c>
      <c r="G47" s="16">
        <v>0</v>
      </c>
      <c r="H47" s="16">
        <v>0</v>
      </c>
      <c r="I47" s="16">
        <v>0</v>
      </c>
      <c r="J47" s="16">
        <v>0</v>
      </c>
      <c r="K47" s="16">
        <v>68381.13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</row>
    <row r="48" spans="1:18" x14ac:dyDescent="0.25">
      <c r="A48" s="3" t="s">
        <v>45</v>
      </c>
      <c r="B48" s="3" t="s">
        <v>25</v>
      </c>
      <c r="C48" s="3" t="s">
        <v>26</v>
      </c>
      <c r="D48" s="3" t="s">
        <v>10</v>
      </c>
      <c r="E48" s="3" t="s">
        <v>11</v>
      </c>
      <c r="F48" s="3" t="s">
        <v>12</v>
      </c>
      <c r="G48" s="16">
        <v>0</v>
      </c>
      <c r="H48" s="16">
        <v>0</v>
      </c>
      <c r="I48" s="16">
        <v>1547.13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</row>
    <row r="49" spans="1:18" x14ac:dyDescent="0.25">
      <c r="A49" s="3" t="s">
        <v>45</v>
      </c>
      <c r="B49" s="3" t="s">
        <v>25</v>
      </c>
      <c r="C49" s="3" t="s">
        <v>26</v>
      </c>
      <c r="D49" s="3" t="s">
        <v>13</v>
      </c>
      <c r="E49" s="3" t="s">
        <v>14</v>
      </c>
      <c r="F49" s="3" t="s">
        <v>12</v>
      </c>
      <c r="G49" s="16">
        <v>0</v>
      </c>
      <c r="H49" s="16">
        <v>0</v>
      </c>
      <c r="I49" s="16">
        <v>52.64</v>
      </c>
      <c r="J49" s="16">
        <v>0</v>
      </c>
      <c r="K49" s="16">
        <v>0</v>
      </c>
      <c r="L49" s="16">
        <v>0</v>
      </c>
      <c r="M49" s="16">
        <v>-24.19</v>
      </c>
      <c r="N49" s="16">
        <v>0</v>
      </c>
      <c r="O49" s="16">
        <v>0</v>
      </c>
      <c r="P49" s="16">
        <v>0</v>
      </c>
      <c r="Q49" s="16">
        <v>0</v>
      </c>
      <c r="R49" s="16">
        <v>197034.71</v>
      </c>
    </row>
    <row r="50" spans="1:18" x14ac:dyDescent="0.25">
      <c r="A50" s="3" t="s">
        <v>45</v>
      </c>
      <c r="B50" s="3" t="s">
        <v>25</v>
      </c>
      <c r="C50" s="3" t="s">
        <v>26</v>
      </c>
      <c r="D50" s="3" t="s">
        <v>15</v>
      </c>
      <c r="E50" s="3" t="s">
        <v>16</v>
      </c>
      <c r="F50" s="3" t="s">
        <v>12</v>
      </c>
      <c r="G50" s="16">
        <v>0</v>
      </c>
      <c r="H50" s="16">
        <v>0</v>
      </c>
      <c r="I50" s="16">
        <v>29299.74</v>
      </c>
      <c r="J50" s="16">
        <v>22.93</v>
      </c>
      <c r="K50" s="16">
        <v>117880</v>
      </c>
      <c r="L50" s="16">
        <v>0</v>
      </c>
      <c r="M50" s="16">
        <v>-217.74</v>
      </c>
      <c r="N50" s="16">
        <v>28546</v>
      </c>
      <c r="O50" s="16">
        <v>0</v>
      </c>
      <c r="P50" s="16">
        <v>0</v>
      </c>
      <c r="Q50" s="16">
        <v>85470</v>
      </c>
      <c r="R50" s="16">
        <v>1774152.34</v>
      </c>
    </row>
    <row r="51" spans="1:18" x14ac:dyDescent="0.25">
      <c r="A51" s="3" t="s">
        <v>45</v>
      </c>
      <c r="B51" s="3" t="s">
        <v>27</v>
      </c>
      <c r="C51" s="3" t="s">
        <v>28</v>
      </c>
      <c r="D51" s="3" t="s">
        <v>21</v>
      </c>
      <c r="E51" s="3" t="s">
        <v>22</v>
      </c>
      <c r="F51" s="3" t="s">
        <v>12</v>
      </c>
      <c r="G51" s="16">
        <v>0</v>
      </c>
      <c r="H51" s="16">
        <v>0</v>
      </c>
      <c r="I51" s="16">
        <v>114769.57</v>
      </c>
      <c r="J51" s="16">
        <v>85.17</v>
      </c>
      <c r="K51" s="16">
        <v>437840</v>
      </c>
      <c r="L51" s="16">
        <v>0</v>
      </c>
      <c r="M51" s="16">
        <v>-898.62</v>
      </c>
      <c r="N51" s="16">
        <v>106028</v>
      </c>
      <c r="O51" s="16">
        <v>0</v>
      </c>
      <c r="P51" s="16">
        <v>0</v>
      </c>
      <c r="Q51" s="16">
        <v>317460</v>
      </c>
      <c r="R51" s="16">
        <v>7321551.8700000001</v>
      </c>
    </row>
    <row r="52" spans="1:18" x14ac:dyDescent="0.25">
      <c r="A52" s="17"/>
      <c r="B52" s="17"/>
      <c r="C52" s="17"/>
      <c r="D52" s="17"/>
      <c r="E52" s="17"/>
      <c r="F52" s="18" t="s">
        <v>63</v>
      </c>
      <c r="G52" s="19">
        <f>SUM(G42:G51)</f>
        <v>0</v>
      </c>
      <c r="H52" s="19">
        <f t="shared" ref="H52:R52" si="26">SUM(H42:H51)</f>
        <v>0</v>
      </c>
      <c r="I52" s="19">
        <f t="shared" si="26"/>
        <v>587090.52</v>
      </c>
      <c r="J52" s="19">
        <f t="shared" si="26"/>
        <v>11111.85</v>
      </c>
      <c r="K52" s="19">
        <f t="shared" si="26"/>
        <v>2559197.71</v>
      </c>
      <c r="L52" s="19">
        <f t="shared" si="26"/>
        <v>0</v>
      </c>
      <c r="M52" s="19">
        <f t="shared" si="26"/>
        <v>-4596.75</v>
      </c>
      <c r="N52" s="19">
        <f t="shared" si="26"/>
        <v>542374</v>
      </c>
      <c r="O52" s="19">
        <f t="shared" si="26"/>
        <v>0</v>
      </c>
      <c r="P52" s="19">
        <f t="shared" si="26"/>
        <v>0</v>
      </c>
      <c r="Q52" s="19">
        <f t="shared" si="26"/>
        <v>1623930</v>
      </c>
      <c r="R52" s="19">
        <f t="shared" si="26"/>
        <v>37452553.760000005</v>
      </c>
    </row>
    <row r="53" spans="1:18" x14ac:dyDescent="0.25">
      <c r="A53" s="17"/>
      <c r="B53" s="17"/>
      <c r="C53" s="17"/>
      <c r="D53" s="17"/>
      <c r="E53" s="17"/>
      <c r="F53" s="18" t="s">
        <v>64</v>
      </c>
      <c r="G53" s="19">
        <f>G52*0.158</f>
        <v>0</v>
      </c>
      <c r="H53" s="19">
        <f t="shared" ref="H53" si="27">H52*0.158</f>
        <v>0</v>
      </c>
      <c r="I53" s="19">
        <f t="shared" ref="I53" si="28">I52*0.158</f>
        <v>92760.302160000007</v>
      </c>
      <c r="J53" s="19">
        <f t="shared" ref="J53" si="29">J52*0.158</f>
        <v>1755.6723000000002</v>
      </c>
      <c r="K53" s="19">
        <f t="shared" ref="K53" si="30">K52*0.158</f>
        <v>404353.23817999999</v>
      </c>
      <c r="L53" s="19">
        <f t="shared" ref="L53" si="31">L52*0.158</f>
        <v>0</v>
      </c>
      <c r="M53" s="19">
        <f t="shared" ref="M53" si="32">M52*0.158</f>
        <v>-726.28650000000005</v>
      </c>
      <c r="N53" s="19">
        <f t="shared" ref="N53" si="33">N52*0.158</f>
        <v>85695.092000000004</v>
      </c>
      <c r="O53" s="19">
        <f t="shared" ref="O53" si="34">O52*0.158</f>
        <v>0</v>
      </c>
      <c r="P53" s="19">
        <f t="shared" ref="P53" si="35">P52*0.158</f>
        <v>0</v>
      </c>
      <c r="Q53" s="19">
        <f t="shared" ref="Q53" si="36">Q52*0.158</f>
        <v>256580.94</v>
      </c>
      <c r="R53" s="19">
        <f t="shared" ref="R53" si="37">R52*0.158</f>
        <v>5917503.4940800006</v>
      </c>
    </row>
    <row r="54" spans="1:18" x14ac:dyDescent="0.25">
      <c r="A54" s="22"/>
      <c r="B54" s="22"/>
      <c r="C54" s="22"/>
      <c r="D54" s="22"/>
      <c r="E54" s="22"/>
      <c r="F54" s="23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</row>
    <row r="55" spans="1:18" x14ac:dyDescent="0.25">
      <c r="A55" s="3" t="s">
        <v>46</v>
      </c>
      <c r="B55" s="3" t="s">
        <v>5</v>
      </c>
      <c r="C55" s="3" t="s">
        <v>6</v>
      </c>
      <c r="D55" s="3" t="s">
        <v>10</v>
      </c>
      <c r="E55" s="3" t="s">
        <v>11</v>
      </c>
      <c r="F55" s="3" t="s">
        <v>12</v>
      </c>
      <c r="G55" s="16">
        <v>0</v>
      </c>
      <c r="H55" s="16">
        <v>0</v>
      </c>
      <c r="I55" s="16">
        <v>240957.41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</row>
    <row r="56" spans="1:18" x14ac:dyDescent="0.25">
      <c r="A56" s="3" t="s">
        <v>46</v>
      </c>
      <c r="B56" s="3" t="s">
        <v>5</v>
      </c>
      <c r="C56" s="3" t="s">
        <v>6</v>
      </c>
      <c r="D56" s="3" t="s">
        <v>13</v>
      </c>
      <c r="E56" s="3" t="s">
        <v>14</v>
      </c>
      <c r="F56" s="3" t="s">
        <v>12</v>
      </c>
      <c r="G56" s="16">
        <v>0</v>
      </c>
      <c r="H56" s="16">
        <v>0</v>
      </c>
      <c r="I56" s="16">
        <v>8538.1299999999992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2716211.45</v>
      </c>
    </row>
    <row r="57" spans="1:18" x14ac:dyDescent="0.25">
      <c r="A57" s="3" t="s">
        <v>46</v>
      </c>
      <c r="B57" s="3" t="s">
        <v>5</v>
      </c>
      <c r="C57" s="3" t="s">
        <v>6</v>
      </c>
      <c r="D57" s="3" t="s">
        <v>15</v>
      </c>
      <c r="E57" s="3" t="s">
        <v>16</v>
      </c>
      <c r="F57" s="3" t="s">
        <v>12</v>
      </c>
      <c r="G57" s="16">
        <v>0</v>
      </c>
      <c r="H57" s="16">
        <v>0</v>
      </c>
      <c r="I57" s="16">
        <v>76843.240000000005</v>
      </c>
      <c r="J57" s="16">
        <v>0</v>
      </c>
      <c r="K57" s="16">
        <v>0</v>
      </c>
      <c r="L57" s="16">
        <v>0</v>
      </c>
      <c r="M57" s="16">
        <v>4878.43</v>
      </c>
      <c r="N57" s="16">
        <v>0</v>
      </c>
      <c r="O57" s="16">
        <v>0</v>
      </c>
      <c r="P57" s="16">
        <v>0</v>
      </c>
      <c r="Q57" s="16">
        <v>0</v>
      </c>
      <c r="R57" s="16">
        <v>24446890.899999999</v>
      </c>
    </row>
    <row r="58" spans="1:18" x14ac:dyDescent="0.25">
      <c r="A58" s="3" t="s">
        <v>46</v>
      </c>
      <c r="B58" s="3" t="s">
        <v>17</v>
      </c>
      <c r="C58" s="3" t="s">
        <v>18</v>
      </c>
      <c r="D58" s="3" t="s">
        <v>19</v>
      </c>
      <c r="E58" s="3" t="s">
        <v>20</v>
      </c>
      <c r="F58" s="3" t="s">
        <v>12</v>
      </c>
      <c r="G58" s="16">
        <v>0</v>
      </c>
      <c r="H58" s="16">
        <v>0</v>
      </c>
      <c r="I58" s="16">
        <v>0</v>
      </c>
      <c r="J58" s="16">
        <v>0</v>
      </c>
      <c r="K58" s="16">
        <v>256469.45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</row>
    <row r="59" spans="1:18" x14ac:dyDescent="0.25">
      <c r="A59" s="3" t="s">
        <v>46</v>
      </c>
      <c r="B59" s="3" t="s">
        <v>17</v>
      </c>
      <c r="C59" s="3" t="s">
        <v>18</v>
      </c>
      <c r="D59" s="3" t="s">
        <v>21</v>
      </c>
      <c r="E59" s="3" t="s">
        <v>22</v>
      </c>
      <c r="F59" s="3" t="s">
        <v>12</v>
      </c>
      <c r="G59" s="16">
        <v>0</v>
      </c>
      <c r="H59" s="16">
        <v>0</v>
      </c>
      <c r="I59" s="16">
        <v>0</v>
      </c>
      <c r="J59" s="16">
        <v>0</v>
      </c>
      <c r="K59" s="16">
        <v>79179.81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</row>
    <row r="60" spans="1:18" x14ac:dyDescent="0.25">
      <c r="A60" s="3" t="s">
        <v>46</v>
      </c>
      <c r="B60" s="3" t="s">
        <v>25</v>
      </c>
      <c r="C60" s="3" t="s">
        <v>26</v>
      </c>
      <c r="D60" s="3" t="s">
        <v>10</v>
      </c>
      <c r="E60" s="3" t="s">
        <v>11</v>
      </c>
      <c r="F60" s="3" t="s">
        <v>12</v>
      </c>
      <c r="G60" s="16">
        <v>0</v>
      </c>
      <c r="H60" s="16">
        <v>0</v>
      </c>
      <c r="I60" s="16">
        <v>16867.02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</row>
    <row r="61" spans="1:18" x14ac:dyDescent="0.25">
      <c r="A61" s="3" t="s">
        <v>46</v>
      </c>
      <c r="B61" s="3" t="s">
        <v>25</v>
      </c>
      <c r="C61" s="3" t="s">
        <v>26</v>
      </c>
      <c r="D61" s="3" t="s">
        <v>13</v>
      </c>
      <c r="E61" s="3" t="s">
        <v>14</v>
      </c>
      <c r="F61" s="3" t="s">
        <v>12</v>
      </c>
      <c r="G61" s="16">
        <v>0</v>
      </c>
      <c r="H61" s="16">
        <v>0</v>
      </c>
      <c r="I61" s="16">
        <v>597.66999999999996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190134.81</v>
      </c>
    </row>
    <row r="62" spans="1:18" x14ac:dyDescent="0.25">
      <c r="A62" s="3" t="s">
        <v>46</v>
      </c>
      <c r="B62" s="3" t="s">
        <v>25</v>
      </c>
      <c r="C62" s="3" t="s">
        <v>26</v>
      </c>
      <c r="D62" s="3" t="s">
        <v>15</v>
      </c>
      <c r="E62" s="3" t="s">
        <v>16</v>
      </c>
      <c r="F62" s="3" t="s">
        <v>12</v>
      </c>
      <c r="G62" s="16">
        <v>0</v>
      </c>
      <c r="H62" s="16">
        <v>0</v>
      </c>
      <c r="I62" s="16">
        <v>5379.02</v>
      </c>
      <c r="J62" s="16">
        <v>0</v>
      </c>
      <c r="K62" s="16">
        <v>0</v>
      </c>
      <c r="L62" s="16">
        <v>0</v>
      </c>
      <c r="M62" s="16">
        <v>341.49</v>
      </c>
      <c r="N62" s="16">
        <v>0</v>
      </c>
      <c r="O62" s="16">
        <v>0</v>
      </c>
      <c r="P62" s="16">
        <v>0</v>
      </c>
      <c r="Q62" s="16">
        <v>0</v>
      </c>
      <c r="R62" s="16">
        <v>1711282.36</v>
      </c>
    </row>
    <row r="63" spans="1:18" x14ac:dyDescent="0.25">
      <c r="A63" s="3" t="s">
        <v>46</v>
      </c>
      <c r="B63" s="3" t="s">
        <v>27</v>
      </c>
      <c r="C63" s="3" t="s">
        <v>28</v>
      </c>
      <c r="D63" s="3" t="s">
        <v>21</v>
      </c>
      <c r="E63" s="3" t="s">
        <v>22</v>
      </c>
      <c r="F63" s="3" t="s">
        <v>12</v>
      </c>
      <c r="G63" s="16">
        <v>0</v>
      </c>
      <c r="H63" s="16">
        <v>0</v>
      </c>
      <c r="I63" s="16">
        <v>88111.47</v>
      </c>
      <c r="J63" s="16">
        <v>0</v>
      </c>
      <c r="K63" s="16">
        <v>0</v>
      </c>
      <c r="L63" s="16">
        <v>0</v>
      </c>
      <c r="M63" s="16">
        <v>1317.18</v>
      </c>
      <c r="N63" s="16">
        <v>0</v>
      </c>
      <c r="O63" s="16">
        <v>0</v>
      </c>
      <c r="P63" s="16">
        <v>0</v>
      </c>
      <c r="Q63" s="16">
        <v>0</v>
      </c>
      <c r="R63" s="16">
        <v>7347200.9900000002</v>
      </c>
    </row>
    <row r="64" spans="1:18" x14ac:dyDescent="0.25">
      <c r="A64" s="17"/>
      <c r="B64" s="17"/>
      <c r="C64" s="17"/>
      <c r="D64" s="17"/>
      <c r="E64" s="17"/>
      <c r="F64" s="18" t="s">
        <v>65</v>
      </c>
      <c r="G64" s="19">
        <f>SUM(G55:G63)</f>
        <v>0</v>
      </c>
      <c r="H64" s="19">
        <f t="shared" ref="H64:R64" si="38">SUM(H55:H63)</f>
        <v>0</v>
      </c>
      <c r="I64" s="19">
        <f t="shared" si="38"/>
        <v>437293.96000000008</v>
      </c>
      <c r="J64" s="19">
        <f t="shared" si="38"/>
        <v>0</v>
      </c>
      <c r="K64" s="19">
        <f t="shared" si="38"/>
        <v>335649.26</v>
      </c>
      <c r="L64" s="19">
        <f t="shared" si="38"/>
        <v>0</v>
      </c>
      <c r="M64" s="19">
        <f t="shared" si="38"/>
        <v>6537.1</v>
      </c>
      <c r="N64" s="19">
        <f t="shared" si="38"/>
        <v>0</v>
      </c>
      <c r="O64" s="19">
        <f t="shared" si="38"/>
        <v>0</v>
      </c>
      <c r="P64" s="19">
        <f t="shared" si="38"/>
        <v>0</v>
      </c>
      <c r="Q64" s="19">
        <f t="shared" si="38"/>
        <v>0</v>
      </c>
      <c r="R64" s="19">
        <f t="shared" si="38"/>
        <v>36411720.509999998</v>
      </c>
    </row>
    <row r="65" spans="1:18" x14ac:dyDescent="0.25">
      <c r="A65" s="17"/>
      <c r="B65" s="17"/>
      <c r="C65" s="17"/>
      <c r="D65" s="17"/>
      <c r="E65" s="17"/>
      <c r="F65" s="18" t="s">
        <v>66</v>
      </c>
      <c r="G65" s="19">
        <f>G64*0.158</f>
        <v>0</v>
      </c>
      <c r="H65" s="19">
        <f t="shared" ref="H65" si="39">H64*0.158</f>
        <v>0</v>
      </c>
      <c r="I65" s="19">
        <f t="shared" ref="I65" si="40">I64*0.158</f>
        <v>69092.445680000019</v>
      </c>
      <c r="J65" s="19">
        <f t="shared" ref="J65" si="41">J64*0.158</f>
        <v>0</v>
      </c>
      <c r="K65" s="19">
        <f t="shared" ref="K65" si="42">K64*0.158</f>
        <v>53032.583080000004</v>
      </c>
      <c r="L65" s="19">
        <f t="shared" ref="L65" si="43">L64*0.158</f>
        <v>0</v>
      </c>
      <c r="M65" s="19">
        <f t="shared" ref="M65" si="44">M64*0.158</f>
        <v>1032.8618000000001</v>
      </c>
      <c r="N65" s="19">
        <f t="shared" ref="N65" si="45">N64*0.158</f>
        <v>0</v>
      </c>
      <c r="O65" s="19">
        <f t="shared" ref="O65" si="46">O64*0.158</f>
        <v>0</v>
      </c>
      <c r="P65" s="19">
        <f t="shared" ref="P65" si="47">P64*0.158</f>
        <v>0</v>
      </c>
      <c r="Q65" s="19">
        <f t="shared" ref="Q65" si="48">Q64*0.158</f>
        <v>0</v>
      </c>
      <c r="R65" s="19">
        <f t="shared" ref="R65" si="49">R64*0.158</f>
        <v>5753051.8405799996</v>
      </c>
    </row>
  </sheetData>
  <autoFilter ref="A8:R63" xr:uid="{08486C71-607C-41FB-AE0F-7DD2CD220C85}"/>
  <pageMargins left="0.7" right="0.7" top="0.75" bottom="0.75" header="0.3" footer="0.3"/>
  <pageSetup scale="49" orientation="landscape" r:id="rId1"/>
  <headerFooter>
    <oddFooter>&amp;L&amp;A&amp;R&amp;F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659DE-F438-4483-8E9C-FE88A14610B4}">
  <sheetPr>
    <pageSetUpPr fitToPage="1"/>
  </sheetPr>
  <dimension ref="A1:H17"/>
  <sheetViews>
    <sheetView tabSelected="1" view="pageBreakPreview" topLeftCell="B1" zoomScale="60" zoomScaleNormal="100" workbookViewId="0">
      <selection activeCell="D4" sqref="D4"/>
    </sheetView>
  </sheetViews>
  <sheetFormatPr defaultColWidth="9" defaultRowHeight="15" x14ac:dyDescent="0.25"/>
  <cols>
    <col min="1" max="1" width="18.25" style="3" bestFit="1" customWidth="1"/>
    <col min="2" max="2" width="29.25" style="3" bestFit="1" customWidth="1"/>
    <col min="3" max="3" width="8" style="3" bestFit="1" customWidth="1"/>
    <col min="4" max="4" width="28.25" style="3" bestFit="1" customWidth="1"/>
    <col min="5" max="5" width="15" style="3" bestFit="1" customWidth="1"/>
    <col min="6" max="6" width="14.75" style="10" bestFit="1" customWidth="1"/>
    <col min="7" max="8" width="12.625" style="5" bestFit="1" customWidth="1"/>
    <col min="9" max="16384" width="9" style="5"/>
  </cols>
  <sheetData>
    <row r="1" spans="1:8" x14ac:dyDescent="0.25">
      <c r="F1" s="21" t="s">
        <v>47</v>
      </c>
    </row>
    <row r="2" spans="1:8" x14ac:dyDescent="0.25">
      <c r="F2" s="21" t="s">
        <v>48</v>
      </c>
    </row>
    <row r="3" spans="1:8" x14ac:dyDescent="0.25">
      <c r="F3" s="21" t="s">
        <v>67</v>
      </c>
    </row>
    <row r="4" spans="1:8" x14ac:dyDescent="0.25">
      <c r="F4" s="21" t="s">
        <v>68</v>
      </c>
    </row>
    <row r="5" spans="1:8" x14ac:dyDescent="0.25">
      <c r="F5" s="21" t="s">
        <v>52</v>
      </c>
    </row>
    <row r="8" spans="1:8" s="2" customFormat="1" x14ac:dyDescent="0.25">
      <c r="A8" s="6" t="s">
        <v>0</v>
      </c>
      <c r="B8" s="6" t="s">
        <v>1</v>
      </c>
      <c r="C8" s="6" t="s">
        <v>2</v>
      </c>
      <c r="D8" s="6" t="s">
        <v>3</v>
      </c>
      <c r="E8" s="6" t="s">
        <v>4</v>
      </c>
      <c r="F8" s="8">
        <v>2020</v>
      </c>
    </row>
    <row r="9" spans="1:8" x14ac:dyDescent="0.25">
      <c r="A9" s="7" t="s">
        <v>25</v>
      </c>
      <c r="B9" s="7" t="s">
        <v>26</v>
      </c>
      <c r="C9" s="7" t="s">
        <v>7</v>
      </c>
      <c r="D9" s="7" t="s">
        <v>8</v>
      </c>
      <c r="E9" s="7" t="s">
        <v>9</v>
      </c>
      <c r="F9" s="9">
        <v>92143.54</v>
      </c>
    </row>
    <row r="10" spans="1:8" x14ac:dyDescent="0.25">
      <c r="A10" s="25"/>
      <c r="B10" s="25"/>
      <c r="C10" s="25"/>
      <c r="D10" s="25"/>
      <c r="E10" s="11" t="s">
        <v>53</v>
      </c>
      <c r="F10" s="26">
        <f>SUM(F9:F9)</f>
        <v>92143.54</v>
      </c>
    </row>
    <row r="11" spans="1:8" x14ac:dyDescent="0.25">
      <c r="A11" s="25"/>
      <c r="B11" s="25"/>
      <c r="C11" s="25"/>
      <c r="D11" s="25"/>
      <c r="E11" s="11" t="s">
        <v>56</v>
      </c>
      <c r="F11" s="26">
        <f>F10*0.158</f>
        <v>14558.679319999999</v>
      </c>
    </row>
    <row r="12" spans="1:8" x14ac:dyDescent="0.25">
      <c r="A12" s="25"/>
      <c r="B12" s="25"/>
      <c r="C12" s="25"/>
      <c r="D12" s="25"/>
      <c r="E12" s="25"/>
      <c r="F12" s="25"/>
    </row>
    <row r="13" spans="1:8" x14ac:dyDescent="0.25">
      <c r="A13" s="7" t="s">
        <v>25</v>
      </c>
      <c r="B13" s="7" t="s">
        <v>26</v>
      </c>
      <c r="C13" s="7" t="s">
        <v>10</v>
      </c>
      <c r="D13" s="7" t="s">
        <v>11</v>
      </c>
      <c r="E13" s="7" t="s">
        <v>12</v>
      </c>
      <c r="F13" s="9">
        <v>16867.02</v>
      </c>
    </row>
    <row r="14" spans="1:8" x14ac:dyDescent="0.25">
      <c r="A14" s="7" t="s">
        <v>25</v>
      </c>
      <c r="B14" s="7" t="s">
        <v>26</v>
      </c>
      <c r="C14" s="7" t="s">
        <v>13</v>
      </c>
      <c r="D14" s="7" t="s">
        <v>14</v>
      </c>
      <c r="E14" s="7" t="s">
        <v>12</v>
      </c>
      <c r="F14" s="9">
        <v>190732.48</v>
      </c>
    </row>
    <row r="15" spans="1:8" x14ac:dyDescent="0.25">
      <c r="A15" s="7" t="s">
        <v>25</v>
      </c>
      <c r="B15" s="7" t="s">
        <v>26</v>
      </c>
      <c r="C15" s="7" t="s">
        <v>15</v>
      </c>
      <c r="D15" s="7" t="s">
        <v>16</v>
      </c>
      <c r="E15" s="7" t="s">
        <v>12</v>
      </c>
      <c r="F15" s="9">
        <v>1717002.87</v>
      </c>
    </row>
    <row r="16" spans="1:8" x14ac:dyDescent="0.25">
      <c r="E16" s="13" t="s">
        <v>54</v>
      </c>
      <c r="F16" s="27">
        <f>SUM(F13:F15)</f>
        <v>1924602.37</v>
      </c>
      <c r="G16" s="4"/>
      <c r="H16" s="4"/>
    </row>
    <row r="17" spans="5:6" x14ac:dyDescent="0.25">
      <c r="E17" s="13" t="s">
        <v>57</v>
      </c>
      <c r="F17" s="27">
        <f>F16*0.158</f>
        <v>304087.17446000001</v>
      </c>
    </row>
  </sheetData>
  <pageMargins left="0.7" right="0.7" top="0.75" bottom="0.75" header="0.3" footer="0.3"/>
  <pageSetup scale="99" orientation="landscape" r:id="rId1"/>
  <headerFooter>
    <oddFooter>&amp;L&amp;A&amp;R&amp;F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10-18_E and F</vt:lpstr>
      <vt:lpstr>10-18_G</vt:lpstr>
      <vt:lpstr>10-18_H</vt:lpstr>
      <vt:lpstr>10-18_K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2021-09-15T21:49:26Z</dcterms:created>
  <dcterms:modified xsi:type="dcterms:W3CDTF">2021-09-15T21:49:31Z</dcterms:modified>
</cp:coreProperties>
</file>